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pavlict\Documents\PROJEKTI\REKO Dol pri Hrastniku\01_Razpisna dokumentacija\2026-06-25_objavljeno\"/>
    </mc:Choice>
  </mc:AlternateContent>
  <xr:revisionPtr revIDLastSave="0" documentId="13_ncr:1_{00A347CD-DCBD-4CB0-B4A8-E6865D612951}" xr6:coauthVersionLast="36" xr6:coauthVersionMax="36" xr10:uidLastSave="{00000000-0000-0000-0000-000000000000}"/>
  <bookViews>
    <workbookView xWindow="-120" yWindow="-120" windowWidth="29040" windowHeight="15840" tabRatio="889" xr2:uid="{00000000-000D-0000-FFFF-FFFF00000000}"/>
  </bookViews>
  <sheets>
    <sheet name="REKAPITULACIJA" sheetId="143" r:id="rId1"/>
    <sheet name="Opombe" sheetId="144" r:id="rId2"/>
    <sheet name="Cesta" sheetId="156" r:id="rId3"/>
    <sheet name="Cesta-odvodnjavanje" sheetId="230" r:id="rId4"/>
    <sheet name="Pločnik" sheetId="203" r:id="rId5"/>
    <sheet name="Avtobusno postajališče" sheetId="209" r:id="rId6"/>
    <sheet name="Oporne, podporne konstrukcije" sheetId="215" r:id="rId7"/>
    <sheet name="Prestavitev kapelice" sheetId="216" r:id="rId8"/>
    <sheet name="PHO" sheetId="219" r:id="rId9"/>
    <sheet name="Odstranitev O3" sheetId="221" r:id="rId10"/>
    <sheet name="CR" sheetId="229" r:id="rId11"/>
    <sheet name="NN" sheetId="226" r:id="rId12"/>
    <sheet name="TK" sheetId="205" r:id="rId13"/>
    <sheet name="KKS" sheetId="204" r:id="rId14"/>
    <sheet name="Semaforizacija" sheetId="231" r:id="rId15"/>
    <sheet name="Vodovod" sheetId="232" r:id="rId16"/>
    <sheet name="Plinovod" sheetId="233" r:id="rId17"/>
    <sheet name="KA" sheetId="234" r:id="rId18"/>
    <sheet name="PPHZ" sheetId="235" r:id="rId19"/>
    <sheet name="Rovšek-promet" sheetId="236" r:id="rId20"/>
    <sheet name="Rovšek-konstrukcije" sheetId="237" r:id="rId21"/>
    <sheet name="Rovšek-TK" sheetId="238" r:id="rId22"/>
    <sheet name="Rovšek-KKS" sheetId="239" r:id="rId23"/>
    <sheet name="Rovšek-vodovod" sheetId="240" r:id="rId24"/>
    <sheet name="Rovšek-plinovod" sheetId="241" r:id="rId25"/>
  </sheets>
  <definedNames>
    <definedName name="_xlnm.Print_Area" localSheetId="10">CR!$A$14:$G$210</definedName>
    <definedName name="_xlnm.Print_Area" localSheetId="13">KKS!$A$14:$G$50</definedName>
    <definedName name="_xlnm.Print_Area" localSheetId="6">'Oporne, podporne konstrukcije'!$A$18:$G$217</definedName>
    <definedName name="_xlnm.Print_Area" localSheetId="0">REKAPITULACIJA!$C$1:$D$34</definedName>
    <definedName name="_xlnm.Print_Area" localSheetId="12">TK!$A$14:$G$76</definedName>
  </definedNames>
  <calcPr calcId="191029"/>
</workbook>
</file>

<file path=xl/calcChain.xml><?xml version="1.0" encoding="utf-8"?>
<calcChain xmlns="http://schemas.openxmlformats.org/spreadsheetml/2006/main">
  <c r="G47" i="234" l="1"/>
  <c r="G48" i="234"/>
  <c r="G49" i="234"/>
  <c r="G52" i="234" s="1"/>
  <c r="G50" i="234"/>
  <c r="G51" i="234"/>
  <c r="G44" i="234"/>
  <c r="G45" i="234"/>
  <c r="G39" i="234"/>
  <c r="G40" i="234"/>
  <c r="G53" i="156" l="1"/>
  <c r="G29" i="219" l="1"/>
  <c r="G30" i="219"/>
  <c r="D21" i="143" l="1"/>
  <c r="G51" i="236"/>
  <c r="G50" i="236"/>
  <c r="G47" i="236"/>
  <c r="G45" i="236"/>
  <c r="G44" i="236"/>
  <c r="G69" i="235"/>
  <c r="G79" i="233"/>
  <c r="G117" i="229"/>
  <c r="G27" i="203" l="1"/>
  <c r="G28" i="203"/>
  <c r="G47" i="156"/>
  <c r="G125" i="215"/>
  <c r="G124" i="215"/>
  <c r="G28" i="209"/>
  <c r="G29" i="209"/>
  <c r="G64" i="241" l="1"/>
  <c r="G40" i="241"/>
  <c r="G41" i="241"/>
  <c r="G42" i="241"/>
  <c r="G36" i="241"/>
  <c r="G77" i="241"/>
  <c r="G76" i="241"/>
  <c r="G75" i="241"/>
  <c r="G74" i="241"/>
  <c r="G70" i="241"/>
  <c r="G69" i="241"/>
  <c r="G67" i="241"/>
  <c r="G66" i="241"/>
  <c r="G63" i="241"/>
  <c r="G61" i="241"/>
  <c r="G59" i="241"/>
  <c r="G58" i="241"/>
  <c r="G49" i="241"/>
  <c r="G50" i="241" s="1"/>
  <c r="F9" i="241" s="1"/>
  <c r="G45" i="241"/>
  <c r="G44" i="241"/>
  <c r="G43" i="241"/>
  <c r="G39" i="241"/>
  <c r="G37" i="241"/>
  <c r="G35" i="241"/>
  <c r="G24" i="241"/>
  <c r="G23" i="241"/>
  <c r="G22" i="241"/>
  <c r="G21" i="241"/>
  <c r="G78" i="241" l="1"/>
  <c r="F11" i="241" s="1"/>
  <c r="G46" i="241"/>
  <c r="F8" i="241" s="1"/>
  <c r="G25" i="241"/>
  <c r="F7" i="241" s="1"/>
  <c r="G71" i="241"/>
  <c r="F10" i="241" s="1"/>
  <c r="F13" i="241" l="1"/>
  <c r="F14" i="241" l="1"/>
  <c r="F15" i="241" s="1"/>
  <c r="D28" i="143"/>
  <c r="G39" i="240"/>
  <c r="G49" i="240" l="1"/>
  <c r="G48" i="240"/>
  <c r="G50" i="240" s="1"/>
  <c r="G44" i="240"/>
  <c r="G43" i="240"/>
  <c r="G42" i="240"/>
  <c r="G41" i="240"/>
  <c r="G40" i="240"/>
  <c r="G38" i="240"/>
  <c r="G37" i="240"/>
  <c r="G32" i="240"/>
  <c r="G31" i="240"/>
  <c r="G30" i="240"/>
  <c r="G29" i="240"/>
  <c r="G28" i="240"/>
  <c r="G27" i="240"/>
  <c r="G22" i="240"/>
  <c r="G21" i="240"/>
  <c r="G20" i="240"/>
  <c r="G45" i="240" l="1"/>
  <c r="F9" i="240" s="1"/>
  <c r="G33" i="240"/>
  <c r="F8" i="240" s="1"/>
  <c r="G23" i="240"/>
  <c r="F7" i="240" s="1"/>
  <c r="G38" i="239"/>
  <c r="G37" i="239"/>
  <c r="G33" i="239"/>
  <c r="G32" i="239"/>
  <c r="G31" i="239"/>
  <c r="G30" i="239"/>
  <c r="G29" i="239"/>
  <c r="G28" i="239"/>
  <c r="G27" i="239"/>
  <c r="G26" i="239"/>
  <c r="G25" i="239"/>
  <c r="G24" i="239"/>
  <c r="G23" i="239"/>
  <c r="G22" i="239"/>
  <c r="G21" i="239"/>
  <c r="G19" i="239"/>
  <c r="G18" i="239"/>
  <c r="G39" i="239" l="1"/>
  <c r="F8" i="239" s="1"/>
  <c r="F10" i="240"/>
  <c r="F12" i="240" s="1"/>
  <c r="D27" i="143" s="1"/>
  <c r="G34" i="239"/>
  <c r="F7" i="239" s="1"/>
  <c r="F10" i="239" s="1"/>
  <c r="F11" i="239" l="1"/>
  <c r="F12" i="239" s="1"/>
  <c r="D26" i="143"/>
  <c r="F13" i="240"/>
  <c r="F14" i="240" s="1"/>
  <c r="G43" i="238"/>
  <c r="G42" i="238"/>
  <c r="G38" i="238"/>
  <c r="G37" i="238"/>
  <c r="G36" i="238"/>
  <c r="G35" i="238"/>
  <c r="G34" i="238"/>
  <c r="G33" i="238"/>
  <c r="G32" i="238"/>
  <c r="G31" i="238"/>
  <c r="G30" i="238"/>
  <c r="G29" i="238"/>
  <c r="G28" i="238"/>
  <c r="G27" i="238"/>
  <c r="G26" i="238"/>
  <c r="G25" i="238"/>
  <c r="G24" i="238"/>
  <c r="G23" i="238"/>
  <c r="G22" i="238"/>
  <c r="G21" i="238"/>
  <c r="G19" i="238"/>
  <c r="G18" i="238"/>
  <c r="G115" i="237"/>
  <c r="G114" i="237"/>
  <c r="G104" i="237"/>
  <c r="G100" i="237"/>
  <c r="G93" i="237"/>
  <c r="G90" i="237"/>
  <c r="G89" i="237"/>
  <c r="G88" i="237"/>
  <c r="G83" i="237"/>
  <c r="G79" i="237"/>
  <c r="G72" i="237"/>
  <c r="G68" i="237"/>
  <c r="G54" i="237"/>
  <c r="G47" i="237"/>
  <c r="G40" i="237"/>
  <c r="G36" i="237"/>
  <c r="G44" i="238" l="1"/>
  <c r="F8" i="238" s="1"/>
  <c r="G39" i="238"/>
  <c r="F7" i="238" s="1"/>
  <c r="F10" i="238" s="1"/>
  <c r="G116" i="237"/>
  <c r="F10" i="237" s="1"/>
  <c r="G111" i="237"/>
  <c r="F9" i="237" s="1"/>
  <c r="F11" i="238" l="1"/>
  <c r="F12" i="238" s="1"/>
  <c r="D25" i="143"/>
  <c r="G83" i="236"/>
  <c r="G84" i="236"/>
  <c r="G85" i="236"/>
  <c r="G86" i="236"/>
  <c r="G87" i="236"/>
  <c r="G88" i="236"/>
  <c r="G90" i="236"/>
  <c r="G73" i="236"/>
  <c r="G74" i="236"/>
  <c r="G75" i="236"/>
  <c r="G76" i="236"/>
  <c r="G77" i="236"/>
  <c r="G78" i="236"/>
  <c r="G79" i="236"/>
  <c r="G80" i="236"/>
  <c r="G81" i="236"/>
  <c r="G82" i="236"/>
  <c r="G91" i="236"/>
  <c r="G72" i="236"/>
  <c r="G35" i="236"/>
  <c r="G25" i="236"/>
  <c r="G109" i="236"/>
  <c r="G110" i="236"/>
  <c r="G111" i="236"/>
  <c r="G62" i="237"/>
  <c r="G61" i="237"/>
  <c r="G29" i="237"/>
  <c r="G25" i="237"/>
  <c r="G24" i="237"/>
  <c r="G23" i="237"/>
  <c r="G22" i="237"/>
  <c r="G95" i="236"/>
  <c r="G96" i="236" s="1"/>
  <c r="G92" i="236" l="1"/>
  <c r="F10" i="236"/>
  <c r="G26" i="237"/>
  <c r="F7" i="237" s="1"/>
  <c r="G63" i="237"/>
  <c r="F8" i="237" s="1"/>
  <c r="F12" i="237" l="1"/>
  <c r="F13" i="237" l="1"/>
  <c r="F14" i="237" s="1"/>
  <c r="D24" i="143"/>
  <c r="G108" i="236"/>
  <c r="G112" i="236" s="1"/>
  <c r="G104" i="236"/>
  <c r="G103" i="236"/>
  <c r="G102" i="236"/>
  <c r="G101" i="236"/>
  <c r="G100" i="236"/>
  <c r="G99" i="236"/>
  <c r="G68" i="236"/>
  <c r="G67" i="236"/>
  <c r="G66" i="236"/>
  <c r="G65" i="236"/>
  <c r="G64" i="236"/>
  <c r="G63" i="236"/>
  <c r="G62" i="236"/>
  <c r="G58" i="236"/>
  <c r="G57" i="236"/>
  <c r="G56" i="236"/>
  <c r="G55" i="236"/>
  <c r="G54" i="236"/>
  <c r="G53" i="236"/>
  <c r="G52" i="236"/>
  <c r="G49" i="236"/>
  <c r="G48" i="236"/>
  <c r="G46" i="236"/>
  <c r="G43" i="236"/>
  <c r="G42" i="236"/>
  <c r="G41" i="236"/>
  <c r="G40" i="236"/>
  <c r="G36" i="236"/>
  <c r="G34" i="236"/>
  <c r="G33" i="236"/>
  <c r="G32" i="236"/>
  <c r="G31" i="236"/>
  <c r="G30" i="236"/>
  <c r="G29" i="236"/>
  <c r="G28" i="236"/>
  <c r="G27" i="236"/>
  <c r="G26" i="236"/>
  <c r="G24" i="236"/>
  <c r="G23" i="236"/>
  <c r="G69" i="236" l="1"/>
  <c r="G59" i="236"/>
  <c r="F8" i="236" s="1"/>
  <c r="G105" i="236"/>
  <c r="F12" i="236" s="1"/>
  <c r="F13" i="236"/>
  <c r="F9" i="236"/>
  <c r="G37" i="236"/>
  <c r="F7" i="236" s="1"/>
  <c r="F11" i="236" l="1"/>
  <c r="F15" i="236" s="1"/>
  <c r="F16" i="236" l="1"/>
  <c r="F17" i="236" s="1"/>
  <c r="D23" i="143"/>
  <c r="G127" i="235"/>
  <c r="G128" i="235"/>
  <c r="G129" i="235"/>
  <c r="G130" i="235"/>
  <c r="G131" i="235"/>
  <c r="G133" i="235"/>
  <c r="G132" i="235"/>
  <c r="G126" i="235"/>
  <c r="G125" i="235"/>
  <c r="G124" i="235"/>
  <c r="G120" i="235"/>
  <c r="G119" i="235"/>
  <c r="G118" i="235"/>
  <c r="G117" i="235"/>
  <c r="G102" i="235"/>
  <c r="G101" i="235"/>
  <c r="G100" i="235"/>
  <c r="G99" i="235"/>
  <c r="G98" i="235"/>
  <c r="G97" i="235"/>
  <c r="G96" i="235"/>
  <c r="G92" i="235"/>
  <c r="G91" i="235"/>
  <c r="G90" i="235"/>
  <c r="G89" i="235"/>
  <c r="G72" i="235"/>
  <c r="G74" i="235"/>
  <c r="G73" i="235"/>
  <c r="G71" i="235"/>
  <c r="G70" i="235"/>
  <c r="G68" i="235"/>
  <c r="G67" i="235"/>
  <c r="G66" i="235"/>
  <c r="G75" i="235" s="1"/>
  <c r="G62" i="235"/>
  <c r="G61" i="235"/>
  <c r="G60" i="235"/>
  <c r="G59" i="235"/>
  <c r="G37" i="235"/>
  <c r="G38" i="235"/>
  <c r="G39" i="235"/>
  <c r="G40" i="235"/>
  <c r="G41" i="235"/>
  <c r="G42" i="235"/>
  <c r="G43" i="235"/>
  <c r="G44" i="235"/>
  <c r="G36" i="235"/>
  <c r="G45" i="235" s="1"/>
  <c r="G32" i="235"/>
  <c r="G31" i="235"/>
  <c r="G30" i="235"/>
  <c r="G29" i="235"/>
  <c r="G43" i="234"/>
  <c r="G42" i="234"/>
  <c r="G41" i="234"/>
  <c r="G37" i="234"/>
  <c r="G32" i="234"/>
  <c r="G33" i="234"/>
  <c r="G27" i="234"/>
  <c r="G56" i="234"/>
  <c r="G55" i="234"/>
  <c r="G31" i="234"/>
  <c r="G23" i="234"/>
  <c r="G22" i="234"/>
  <c r="G21" i="234"/>
  <c r="G20" i="234"/>
  <c r="G63" i="235" l="1"/>
  <c r="G34" i="234"/>
  <c r="F8" i="234" s="1"/>
  <c r="G134" i="235"/>
  <c r="F108" i="235" s="1"/>
  <c r="G121" i="235"/>
  <c r="F107" i="235" s="1"/>
  <c r="F50" i="235"/>
  <c r="G103" i="235"/>
  <c r="F80" i="235" s="1"/>
  <c r="G93" i="235"/>
  <c r="F79" i="235" s="1"/>
  <c r="F49" i="235"/>
  <c r="F20" i="235"/>
  <c r="G33" i="235"/>
  <c r="G57" i="234"/>
  <c r="F10" i="234" s="1"/>
  <c r="F9" i="234"/>
  <c r="G28" i="234"/>
  <c r="F7" i="234" s="1"/>
  <c r="G24" i="234"/>
  <c r="F6" i="234" s="1"/>
  <c r="F110" i="235" l="1"/>
  <c r="F52" i="235"/>
  <c r="F7" i="235" s="1"/>
  <c r="F82" i="235"/>
  <c r="F19" i="235"/>
  <c r="F12" i="234"/>
  <c r="F13" i="234" l="1"/>
  <c r="F14" i="234" s="1"/>
  <c r="D20" i="143"/>
  <c r="F111" i="235"/>
  <c r="F112" i="235" s="1"/>
  <c r="F9" i="235"/>
  <c r="F53" i="235"/>
  <c r="F54" i="235" s="1"/>
  <c r="F83" i="235"/>
  <c r="F84" i="235" s="1"/>
  <c r="F8" i="235"/>
  <c r="F22" i="235"/>
  <c r="F6" i="235" s="1"/>
  <c r="G31" i="221"/>
  <c r="G30" i="221"/>
  <c r="F11" i="235" l="1"/>
  <c r="F12" i="235" s="1"/>
  <c r="F13" i="235" s="1"/>
  <c r="F23" i="235"/>
  <c r="F24" i="235" s="1"/>
  <c r="G90" i="233"/>
  <c r="G89" i="233"/>
  <c r="G91" i="233"/>
  <c r="G88" i="233"/>
  <c r="G68" i="233"/>
  <c r="G48" i="233"/>
  <c r="G37" i="233"/>
  <c r="G39" i="233"/>
  <c r="G40" i="233"/>
  <c r="G41" i="233"/>
  <c r="G42" i="233"/>
  <c r="G21" i="233"/>
  <c r="G144" i="232"/>
  <c r="G143" i="232"/>
  <c r="G145" i="232" s="1"/>
  <c r="G84" i="233"/>
  <c r="G83" i="233"/>
  <c r="G82" i="233"/>
  <c r="G81" i="233"/>
  <c r="G78" i="233"/>
  <c r="G77" i="233"/>
  <c r="G75" i="233"/>
  <c r="G74" i="233"/>
  <c r="G73" i="233"/>
  <c r="G72" i="233"/>
  <c r="G71" i="233"/>
  <c r="G69" i="233"/>
  <c r="G67" i="233"/>
  <c r="G65" i="233"/>
  <c r="G64" i="233"/>
  <c r="G63" i="233"/>
  <c r="G61" i="233"/>
  <c r="G60" i="233"/>
  <c r="G59" i="233"/>
  <c r="G58" i="233"/>
  <c r="G57" i="233"/>
  <c r="G44" i="233"/>
  <c r="G43" i="233"/>
  <c r="G36" i="233"/>
  <c r="G34" i="233"/>
  <c r="G23" i="233"/>
  <c r="G22" i="233"/>
  <c r="G20" i="233"/>
  <c r="G92" i="233" l="1"/>
  <c r="F10" i="233" s="1"/>
  <c r="G49" i="233"/>
  <c r="F8" i="233" s="1"/>
  <c r="G45" i="233"/>
  <c r="F7" i="233" s="1"/>
  <c r="G85" i="233"/>
  <c r="F9" i="233" s="1"/>
  <c r="G24" i="233"/>
  <c r="F6" i="233" s="1"/>
  <c r="F12" i="233" l="1"/>
  <c r="F13" i="233" l="1"/>
  <c r="F14" i="233" s="1"/>
  <c r="D19" i="143"/>
  <c r="G131" i="232"/>
  <c r="G132" i="232"/>
  <c r="G133" i="232"/>
  <c r="G134" i="232"/>
  <c r="G135" i="232"/>
  <c r="G136" i="232"/>
  <c r="G137" i="232"/>
  <c r="G138" i="232"/>
  <c r="G139" i="232"/>
  <c r="G47" i="232"/>
  <c r="G48" i="232"/>
  <c r="G49" i="232"/>
  <c r="G50" i="232"/>
  <c r="G51" i="232"/>
  <c r="G53" i="232"/>
  <c r="G54" i="232"/>
  <c r="G55" i="232"/>
  <c r="G56" i="232"/>
  <c r="G58" i="232"/>
  <c r="G59" i="232"/>
  <c r="G61" i="232"/>
  <c r="G62" i="232"/>
  <c r="G63" i="232"/>
  <c r="G64" i="232"/>
  <c r="G65" i="232"/>
  <c r="G66" i="232"/>
  <c r="G67" i="232"/>
  <c r="G68" i="232"/>
  <c r="G69" i="232"/>
  <c r="G70" i="232"/>
  <c r="G71" i="232"/>
  <c r="G72" i="232"/>
  <c r="G73" i="232"/>
  <c r="G74" i="232"/>
  <c r="G75" i="232"/>
  <c r="G76" i="232"/>
  <c r="G77" i="232"/>
  <c r="G78" i="232"/>
  <c r="G79" i="232"/>
  <c r="G80" i="232"/>
  <c r="G81" i="232"/>
  <c r="G82" i="232"/>
  <c r="G83" i="232"/>
  <c r="G84" i="232"/>
  <c r="G85" i="232"/>
  <c r="G86" i="232"/>
  <c r="G87" i="232"/>
  <c r="G88" i="232"/>
  <c r="G89" i="232"/>
  <c r="G90" i="232"/>
  <c r="G91" i="232"/>
  <c r="G92" i="232"/>
  <c r="G93" i="232"/>
  <c r="G94" i="232"/>
  <c r="G95" i="232"/>
  <c r="G96" i="232"/>
  <c r="G97" i="232"/>
  <c r="G98" i="232"/>
  <c r="G99" i="232"/>
  <c r="G100" i="232"/>
  <c r="G101" i="232"/>
  <c r="G103" i="232"/>
  <c r="G104" i="232"/>
  <c r="G106" i="232"/>
  <c r="G107" i="232"/>
  <c r="G108" i="232"/>
  <c r="G109" i="232"/>
  <c r="G110" i="232"/>
  <c r="G112" i="232"/>
  <c r="G113" i="232"/>
  <c r="G114" i="232"/>
  <c r="G115" i="232"/>
  <c r="G117" i="232"/>
  <c r="G118" i="232"/>
  <c r="G120" i="232"/>
  <c r="G121" i="232"/>
  <c r="G122" i="232"/>
  <c r="G124" i="232"/>
  <c r="G125" i="232"/>
  <c r="G126" i="232"/>
  <c r="G127" i="232"/>
  <c r="G128" i="232"/>
  <c r="G129" i="232"/>
  <c r="G130" i="232"/>
  <c r="G31" i="232"/>
  <c r="G22" i="232"/>
  <c r="G42" i="232"/>
  <c r="G41" i="232"/>
  <c r="G40" i="232"/>
  <c r="G43" i="232" s="1"/>
  <c r="G33" i="232"/>
  <c r="G32" i="232"/>
  <c r="G30" i="232"/>
  <c r="G29" i="232"/>
  <c r="G28" i="232"/>
  <c r="G27" i="232"/>
  <c r="G34" i="232" s="1"/>
  <c r="G21" i="232"/>
  <c r="G20" i="232"/>
  <c r="G140" i="232" l="1"/>
  <c r="F9" i="232" s="1"/>
  <c r="F7" i="232"/>
  <c r="F8" i="232"/>
  <c r="G23" i="232"/>
  <c r="F6" i="232" s="1"/>
  <c r="F10" i="232" l="1"/>
  <c r="F12" i="232" s="1"/>
  <c r="F13" i="232" l="1"/>
  <c r="F14" i="232" s="1"/>
  <c r="D18" i="143"/>
  <c r="G79" i="231"/>
  <c r="G78" i="231"/>
  <c r="G77" i="231"/>
  <c r="G76" i="231"/>
  <c r="G72" i="231"/>
  <c r="G71" i="231"/>
  <c r="G70" i="231"/>
  <c r="G69" i="231"/>
  <c r="G68" i="231"/>
  <c r="G67" i="231"/>
  <c r="G66" i="231"/>
  <c r="G65" i="231"/>
  <c r="G64" i="231"/>
  <c r="G63" i="231"/>
  <c r="G62" i="231"/>
  <c r="G61" i="231"/>
  <c r="G60" i="231"/>
  <c r="G42" i="231"/>
  <c r="G43" i="231"/>
  <c r="G44" i="231"/>
  <c r="G45" i="231"/>
  <c r="G46" i="231"/>
  <c r="G47" i="231"/>
  <c r="G48" i="231"/>
  <c r="G49" i="231"/>
  <c r="G50" i="231"/>
  <c r="G51" i="231"/>
  <c r="G52" i="231"/>
  <c r="G53" i="231"/>
  <c r="G54" i="231"/>
  <c r="G55" i="231"/>
  <c r="G56" i="231"/>
  <c r="G80" i="231" l="1"/>
  <c r="F9" i="231" s="1"/>
  <c r="G73" i="231"/>
  <c r="F8" i="231" s="1"/>
  <c r="G41" i="231" l="1"/>
  <c r="G57" i="231" s="1"/>
  <c r="F7" i="231" s="1"/>
  <c r="G37" i="231"/>
  <c r="G36" i="231"/>
  <c r="G35" i="231"/>
  <c r="G34" i="231"/>
  <c r="G33" i="231"/>
  <c r="G32" i="231"/>
  <c r="G31" i="231"/>
  <c r="G30" i="231"/>
  <c r="G29" i="231"/>
  <c r="G27" i="231"/>
  <c r="G26" i="231"/>
  <c r="G25" i="231"/>
  <c r="G24" i="231"/>
  <c r="G23" i="231"/>
  <c r="G22" i="231"/>
  <c r="G21" i="231"/>
  <c r="G20" i="231"/>
  <c r="G19" i="231"/>
  <c r="G37" i="204"/>
  <c r="G38" i="204"/>
  <c r="G39" i="204"/>
  <c r="G40" i="204"/>
  <c r="G41" i="204"/>
  <c r="G42" i="204"/>
  <c r="G43" i="204"/>
  <c r="G44" i="204"/>
  <c r="G25" i="204"/>
  <c r="G26" i="204"/>
  <c r="G27" i="204"/>
  <c r="G28" i="204"/>
  <c r="G29" i="204"/>
  <c r="G30" i="204"/>
  <c r="G31" i="204"/>
  <c r="G32" i="204"/>
  <c r="G33" i="204"/>
  <c r="G34" i="204"/>
  <c r="G35" i="204"/>
  <c r="G36" i="204"/>
  <c r="G21" i="204"/>
  <c r="G22" i="204"/>
  <c r="G38" i="231" l="1"/>
  <c r="F6" i="231" s="1"/>
  <c r="F11" i="231" s="1"/>
  <c r="F12" i="231" l="1"/>
  <c r="F13" i="231" s="1"/>
  <c r="D17" i="143"/>
  <c r="G58" i="205"/>
  <c r="G59" i="205"/>
  <c r="G60" i="205"/>
  <c r="G61" i="205"/>
  <c r="G62" i="205"/>
  <c r="G63" i="205"/>
  <c r="G64" i="205"/>
  <c r="G65" i="205"/>
  <c r="G66" i="205"/>
  <c r="G67" i="205"/>
  <c r="G68" i="205"/>
  <c r="G69" i="205"/>
  <c r="G70" i="205"/>
  <c r="G50" i="205"/>
  <c r="G51" i="205"/>
  <c r="G52" i="205"/>
  <c r="G53" i="205"/>
  <c r="G54" i="205"/>
  <c r="G55" i="205"/>
  <c r="G56" i="205"/>
  <c r="G57" i="205"/>
  <c r="G20" i="205"/>
  <c r="G21" i="205"/>
  <c r="G22" i="205"/>
  <c r="G23" i="205"/>
  <c r="G24" i="205"/>
  <c r="G25" i="205"/>
  <c r="G26" i="205"/>
  <c r="G27" i="205"/>
  <c r="G28" i="205"/>
  <c r="G29" i="205"/>
  <c r="G31" i="205"/>
  <c r="G32" i="205"/>
  <c r="G33" i="205"/>
  <c r="G34" i="205"/>
  <c r="G35" i="205"/>
  <c r="G36" i="205"/>
  <c r="G79" i="226" l="1"/>
  <c r="G80" i="226"/>
  <c r="G65" i="226"/>
  <c r="G66" i="226"/>
  <c r="G67" i="226"/>
  <c r="G68" i="226"/>
  <c r="G69" i="226"/>
  <c r="G78" i="226"/>
  <c r="G81" i="226"/>
  <c r="G47" i="226"/>
  <c r="G48" i="226"/>
  <c r="G49" i="226"/>
  <c r="G56" i="226"/>
  <c r="G41" i="226"/>
  <c r="G131" i="229" l="1"/>
  <c r="G130" i="229"/>
  <c r="G116" i="229"/>
  <c r="G118" i="229"/>
  <c r="G119" i="229"/>
  <c r="G120" i="229"/>
  <c r="G121" i="229"/>
  <c r="G122" i="229"/>
  <c r="G123" i="229"/>
  <c r="G124" i="229"/>
  <c r="G125" i="229"/>
  <c r="G126" i="229"/>
  <c r="G112" i="229"/>
  <c r="G113" i="229"/>
  <c r="G114" i="229"/>
  <c r="G115" i="229"/>
  <c r="G110" i="229"/>
  <c r="G132" i="229" l="1"/>
  <c r="G55" i="229"/>
  <c r="G46" i="219" l="1"/>
  <c r="G47" i="219"/>
  <c r="G48" i="219"/>
  <c r="G49" i="219"/>
  <c r="G50" i="219"/>
  <c r="G34" i="219"/>
  <c r="G23" i="219" l="1"/>
  <c r="G439" i="215" l="1"/>
  <c r="G438" i="215"/>
  <c r="G415" i="215"/>
  <c r="G394" i="215"/>
  <c r="G373" i="215"/>
  <c r="G440" i="215" l="1"/>
  <c r="F10" i="215" s="1"/>
  <c r="G354" i="215"/>
  <c r="G336" i="215"/>
  <c r="G316" i="215"/>
  <c r="G314" i="215"/>
  <c r="G295" i="215"/>
  <c r="G294" i="215"/>
  <c r="G275" i="215"/>
  <c r="G256" i="215"/>
  <c r="G241" i="215"/>
  <c r="G231" i="215"/>
  <c r="G227" i="215"/>
  <c r="G226" i="215"/>
  <c r="G206" i="215"/>
  <c r="G187" i="215"/>
  <c r="G167" i="215"/>
  <c r="G148" i="215"/>
  <c r="G127" i="215"/>
  <c r="G435" i="215" l="1"/>
  <c r="F9" i="215" s="1"/>
  <c r="G251" i="215"/>
  <c r="F8" i="215" s="1"/>
  <c r="G104" i="215" l="1"/>
  <c r="G85" i="215"/>
  <c r="G61" i="215"/>
  <c r="G42" i="215"/>
  <c r="G228" i="215" l="1"/>
  <c r="F7" i="215" s="1"/>
  <c r="G41" i="209"/>
  <c r="G42" i="209"/>
  <c r="G43" i="209"/>
  <c r="G44" i="209"/>
  <c r="G45" i="209"/>
  <c r="G63" i="203"/>
  <c r="G64" i="203"/>
  <c r="G65" i="203"/>
  <c r="G66" i="203"/>
  <c r="G67" i="203"/>
  <c r="G68" i="203"/>
  <c r="G69" i="203"/>
  <c r="G70" i="203"/>
  <c r="G71" i="203"/>
  <c r="G56" i="203"/>
  <c r="G57" i="203"/>
  <c r="G53" i="203"/>
  <c r="G80" i="230" l="1"/>
  <c r="G81" i="230" s="1"/>
  <c r="F9" i="230" s="1"/>
  <c r="G48" i="230"/>
  <c r="G49" i="230"/>
  <c r="G50" i="230"/>
  <c r="G51" i="230"/>
  <c r="G52" i="230"/>
  <c r="G53" i="230"/>
  <c r="G54" i="230"/>
  <c r="G55" i="230"/>
  <c r="G56" i="230"/>
  <c r="G57" i="230"/>
  <c r="G58" i="230"/>
  <c r="G59" i="230"/>
  <c r="G60" i="230"/>
  <c r="G61" i="230"/>
  <c r="G62" i="230"/>
  <c r="G63" i="230"/>
  <c r="G64" i="230"/>
  <c r="G65" i="230"/>
  <c r="G66" i="230"/>
  <c r="G67" i="230"/>
  <c r="G68" i="230"/>
  <c r="G69" i="230"/>
  <c r="G70" i="230"/>
  <c r="G71" i="230"/>
  <c r="G72" i="230"/>
  <c r="G73" i="230"/>
  <c r="G74" i="230"/>
  <c r="G30" i="230" l="1"/>
  <c r="G76" i="230"/>
  <c r="G75" i="230"/>
  <c r="G47" i="230"/>
  <c r="G46" i="230"/>
  <c r="G45" i="230"/>
  <c r="G44" i="230"/>
  <c r="G43" i="230"/>
  <c r="G42" i="230"/>
  <c r="G41" i="230"/>
  <c r="G40" i="230"/>
  <c r="G39" i="230"/>
  <c r="G38" i="230"/>
  <c r="G37" i="230"/>
  <c r="G36" i="230"/>
  <c r="G35" i="230"/>
  <c r="G34" i="230"/>
  <c r="G29" i="230"/>
  <c r="G28" i="230"/>
  <c r="G27" i="230"/>
  <c r="G26" i="230"/>
  <c r="G25" i="230"/>
  <c r="G21" i="230"/>
  <c r="G20" i="230"/>
  <c r="G19" i="230"/>
  <c r="G31" i="230" l="1"/>
  <c r="G77" i="230"/>
  <c r="F8" i="230" s="1"/>
  <c r="F7" i="230"/>
  <c r="G22" i="230"/>
  <c r="F6" i="230" s="1"/>
  <c r="G115" i="156"/>
  <c r="G105" i="156"/>
  <c r="G106" i="156"/>
  <c r="G107" i="156"/>
  <c r="G108" i="156"/>
  <c r="G109" i="156"/>
  <c r="G110" i="156"/>
  <c r="G95" i="156"/>
  <c r="G96" i="156"/>
  <c r="G75" i="156"/>
  <c r="G76" i="156"/>
  <c r="G77" i="156"/>
  <c r="G78" i="156"/>
  <c r="G79" i="156"/>
  <c r="G80" i="156"/>
  <c r="F11" i="230" l="1"/>
  <c r="G75" i="205"/>
  <c r="G74" i="205"/>
  <c r="G49" i="204"/>
  <c r="G48" i="204"/>
  <c r="G37" i="229"/>
  <c r="G38" i="229"/>
  <c r="G41" i="229"/>
  <c r="G42" i="229"/>
  <c r="G43" i="229"/>
  <c r="G44" i="229"/>
  <c r="G111" i="229"/>
  <c r="G40" i="229"/>
  <c r="G39" i="229"/>
  <c r="G25" i="229"/>
  <c r="G50" i="204" l="1"/>
  <c r="F7" i="204" s="1"/>
  <c r="F12" i="230"/>
  <c r="F13" i="230" s="1"/>
  <c r="D6" i="143"/>
  <c r="G76" i="205"/>
  <c r="F7" i="205" s="1"/>
  <c r="G33" i="229"/>
  <c r="G34" i="229"/>
  <c r="G35" i="229"/>
  <c r="G36" i="229"/>
  <c r="G32" i="229"/>
  <c r="G29" i="229"/>
  <c r="G30" i="229"/>
  <c r="G31" i="229"/>
  <c r="G28" i="229"/>
  <c r="G27" i="229"/>
  <c r="G23" i="229"/>
  <c r="G24" i="229"/>
  <c r="G20" i="229"/>
  <c r="G21" i="229"/>
  <c r="G22" i="229"/>
  <c r="G19" i="229"/>
  <c r="G18" i="229"/>
  <c r="G127" i="229" l="1"/>
  <c r="F7" i="229" l="1"/>
  <c r="F6" i="229"/>
  <c r="G75" i="219"/>
  <c r="G73" i="219"/>
  <c r="G70" i="219"/>
  <c r="G71" i="219"/>
  <c r="G74" i="219"/>
  <c r="G72" i="219"/>
  <c r="G69" i="219"/>
  <c r="G65" i="219"/>
  <c r="G64" i="219"/>
  <c r="G63" i="219"/>
  <c r="G61" i="219"/>
  <c r="G62" i="219"/>
  <c r="G60" i="219"/>
  <c r="G56" i="219"/>
  <c r="G55" i="219"/>
  <c r="G45" i="219"/>
  <c r="G40" i="219"/>
  <c r="G38" i="219"/>
  <c r="G36" i="219"/>
  <c r="G31" i="219"/>
  <c r="G33" i="219"/>
  <c r="G28" i="219"/>
  <c r="G22" i="219"/>
  <c r="G87" i="226"/>
  <c r="G34" i="226"/>
  <c r="G57" i="226"/>
  <c r="G58" i="226"/>
  <c r="G60" i="226"/>
  <c r="G61" i="226"/>
  <c r="G62" i="226"/>
  <c r="G64" i="226"/>
  <c r="G82" i="226"/>
  <c r="G22" i="226"/>
  <c r="G23" i="226"/>
  <c r="G24" i="226"/>
  <c r="G25" i="226"/>
  <c r="G26" i="226"/>
  <c r="G27" i="226"/>
  <c r="G20" i="226"/>
  <c r="G86" i="226"/>
  <c r="G21" i="226"/>
  <c r="G18" i="226"/>
  <c r="G23" i="221"/>
  <c r="G24" i="221"/>
  <c r="G25" i="221"/>
  <c r="G26" i="221"/>
  <c r="G22" i="221"/>
  <c r="G18" i="221"/>
  <c r="G52" i="216"/>
  <c r="G51" i="216"/>
  <c r="G47" i="216"/>
  <c r="G45" i="216"/>
  <c r="G66" i="219" l="1"/>
  <c r="G83" i="226"/>
  <c r="F6" i="226" s="1"/>
  <c r="G57" i="219"/>
  <c r="F9" i="219" s="1"/>
  <c r="G51" i="219"/>
  <c r="F8" i="219" s="1"/>
  <c r="G41" i="219"/>
  <c r="F7" i="219" s="1"/>
  <c r="G24" i="219"/>
  <c r="F6" i="219" s="1"/>
  <c r="G76" i="219"/>
  <c r="F11" i="219" s="1"/>
  <c r="F10" i="219"/>
  <c r="G88" i="226"/>
  <c r="F7" i="226" s="1"/>
  <c r="G19" i="221"/>
  <c r="F6" i="221" s="1"/>
  <c r="G32" i="221"/>
  <c r="F8" i="221" s="1"/>
  <c r="G27" i="221"/>
  <c r="F7" i="221" s="1"/>
  <c r="G53" i="216"/>
  <c r="F9" i="216" s="1"/>
  <c r="G44" i="216"/>
  <c r="G41" i="216"/>
  <c r="G40" i="216"/>
  <c r="G38" i="216"/>
  <c r="G32" i="216"/>
  <c r="G30" i="216"/>
  <c r="G28" i="216"/>
  <c r="G27" i="216"/>
  <c r="G22" i="216"/>
  <c r="G20" i="216"/>
  <c r="F10" i="221" l="1"/>
  <c r="F13" i="219"/>
  <c r="D11" i="143" s="1"/>
  <c r="G48" i="216"/>
  <c r="F8" i="216" s="1"/>
  <c r="F9" i="226"/>
  <c r="D14" i="143" s="1"/>
  <c r="G33" i="216"/>
  <c r="F7" i="216" s="1"/>
  <c r="G23" i="216"/>
  <c r="F6" i="216" s="1"/>
  <c r="D12" i="143" l="1"/>
  <c r="F10" i="226"/>
  <c r="F11" i="226" s="1"/>
  <c r="F11" i="216"/>
  <c r="D10" i="143" s="1"/>
  <c r="G32" i="209" l="1"/>
  <c r="G31" i="209"/>
  <c r="G30" i="209"/>
  <c r="G59" i="209"/>
  <c r="G49" i="209"/>
  <c r="G48" i="203" l="1"/>
  <c r="G44" i="203"/>
  <c r="G43" i="203"/>
  <c r="G41" i="203"/>
  <c r="G32" i="203"/>
  <c r="G55" i="203"/>
  <c r="G54" i="203"/>
  <c r="G38" i="156" l="1"/>
  <c r="G97" i="156"/>
  <c r="G60" i="156"/>
  <c r="G52" i="156"/>
  <c r="G31" i="156"/>
  <c r="G32" i="156"/>
  <c r="G104" i="156"/>
  <c r="G103" i="156"/>
  <c r="G102" i="156"/>
  <c r="G100" i="156"/>
  <c r="G98" i="156"/>
  <c r="G93" i="156"/>
  <c r="G92" i="156"/>
  <c r="G91" i="156"/>
  <c r="G90" i="156"/>
  <c r="G87" i="156"/>
  <c r="G86" i="156"/>
  <c r="G73" i="156"/>
  <c r="G71" i="156"/>
  <c r="G59" i="156"/>
  <c r="G58" i="156"/>
  <c r="G30" i="156"/>
  <c r="G29" i="156"/>
  <c r="G34" i="156"/>
  <c r="G35" i="156"/>
  <c r="G68" i="156"/>
  <c r="G74" i="156"/>
  <c r="F9" i="229" l="1"/>
  <c r="D13" i="143" s="1"/>
  <c r="F10" i="229" l="1"/>
  <c r="F11" i="229" s="1"/>
  <c r="G119" i="156"/>
  <c r="G80" i="215" l="1"/>
  <c r="G22" i="215"/>
  <c r="G81" i="215" l="1"/>
  <c r="F6" i="215" s="1"/>
  <c r="F12" i="215" s="1"/>
  <c r="F11" i="221"/>
  <c r="F12" i="221" s="1"/>
  <c r="D9" i="143" l="1"/>
  <c r="F14" i="219"/>
  <c r="F15" i="219" s="1"/>
  <c r="F12" i="216"/>
  <c r="F13" i="216" s="1"/>
  <c r="F13" i="215" l="1"/>
  <c r="F14" i="215" s="1"/>
  <c r="G35" i="209" l="1"/>
  <c r="G22" i="209"/>
  <c r="G23" i="209"/>
  <c r="G58" i="209"/>
  <c r="G54" i="209"/>
  <c r="G50" i="209"/>
  <c r="G51" i="209" s="1"/>
  <c r="G40" i="209"/>
  <c r="G39" i="209"/>
  <c r="G34" i="209"/>
  <c r="G33" i="209"/>
  <c r="G27" i="209"/>
  <c r="G21" i="209"/>
  <c r="G60" i="209" l="1"/>
  <c r="F11" i="209" s="1"/>
  <c r="G55" i="209"/>
  <c r="F10" i="209" s="1"/>
  <c r="G46" i="209"/>
  <c r="F8" i="209" s="1"/>
  <c r="G36" i="209"/>
  <c r="F7" i="209" s="1"/>
  <c r="G24" i="209"/>
  <c r="F6" i="209" s="1"/>
  <c r="F9" i="209"/>
  <c r="F13" i="209" l="1"/>
  <c r="F14" i="209" l="1"/>
  <c r="F15" i="209" s="1"/>
  <c r="D8" i="143"/>
  <c r="G18" i="205"/>
  <c r="G44" i="205"/>
  <c r="G17" i="205"/>
  <c r="G24" i="204"/>
  <c r="G23" i="204"/>
  <c r="G19" i="204"/>
  <c r="G18" i="204"/>
  <c r="G17" i="204"/>
  <c r="G30" i="203"/>
  <c r="G31" i="203"/>
  <c r="G62" i="203"/>
  <c r="G61" i="203"/>
  <c r="G47" i="203"/>
  <c r="G46" i="203"/>
  <c r="G45" i="203"/>
  <c r="G42" i="203"/>
  <c r="G40" i="203"/>
  <c r="G36" i="203"/>
  <c r="G35" i="203"/>
  <c r="G34" i="203"/>
  <c r="G33" i="203"/>
  <c r="G29" i="203"/>
  <c r="G26" i="203"/>
  <c r="G21" i="203"/>
  <c r="G20" i="203"/>
  <c r="G71" i="205" l="1"/>
  <c r="F6" i="205" s="1"/>
  <c r="G45" i="204"/>
  <c r="F6" i="204" s="1"/>
  <c r="G58" i="203"/>
  <c r="F9" i="203" s="1"/>
  <c r="G37" i="203"/>
  <c r="F7" i="203" s="1"/>
  <c r="G22" i="203"/>
  <c r="F6" i="203" s="1"/>
  <c r="G72" i="203"/>
  <c r="F10" i="203" s="1"/>
  <c r="G49" i="203"/>
  <c r="F8" i="203" s="1"/>
  <c r="F9" i="205" l="1"/>
  <c r="D15" i="143" s="1"/>
  <c r="F9" i="204"/>
  <c r="D16" i="143" s="1"/>
  <c r="F12" i="203"/>
  <c r="D7" i="143" s="1"/>
  <c r="F10" i="204" l="1"/>
  <c r="F11" i="204" s="1"/>
  <c r="F13" i="203"/>
  <c r="F14" i="203" s="1"/>
  <c r="F10" i="205"/>
  <c r="F11" i="205" s="1"/>
  <c r="G116" i="156" l="1"/>
  <c r="G117" i="156"/>
  <c r="G118" i="156"/>
  <c r="G114" i="156"/>
  <c r="G85" i="156"/>
  <c r="G88" i="156"/>
  <c r="G89" i="156"/>
  <c r="G99" i="156"/>
  <c r="G101" i="156"/>
  <c r="G84" i="156"/>
  <c r="G67" i="156"/>
  <c r="G69" i="156"/>
  <c r="G70" i="156"/>
  <c r="G72" i="156"/>
  <c r="G66" i="156"/>
  <c r="G62" i="156"/>
  <c r="G61" i="156"/>
  <c r="G57" i="156"/>
  <c r="G56" i="156"/>
  <c r="G36" i="156"/>
  <c r="G37" i="156"/>
  <c r="G39" i="156"/>
  <c r="G40" i="156"/>
  <c r="G41" i="156"/>
  <c r="G33" i="156"/>
  <c r="G28" i="156"/>
  <c r="G25" i="156"/>
  <c r="G26" i="156"/>
  <c r="G27" i="156"/>
  <c r="G111" i="156" l="1"/>
  <c r="F9" i="156" s="1"/>
  <c r="G120" i="156"/>
  <c r="F10" i="156" s="1"/>
  <c r="G20" i="156" l="1"/>
  <c r="G21" i="156"/>
  <c r="G22" i="156"/>
  <c r="G23" i="156"/>
  <c r="G24" i="156"/>
  <c r="G45" i="156"/>
  <c r="G46" i="156"/>
  <c r="G48" i="156"/>
  <c r="G49" i="156"/>
  <c r="G50" i="156"/>
  <c r="G51" i="156"/>
  <c r="G54" i="156"/>
  <c r="G55" i="156"/>
  <c r="G63" i="156" l="1"/>
  <c r="F7" i="156" s="1"/>
  <c r="G42" i="156"/>
  <c r="F6" i="156" s="1"/>
  <c r="G81" i="156"/>
  <c r="F8" i="156" s="1"/>
  <c r="F12" i="156" l="1"/>
  <c r="F13" i="156" l="1"/>
  <c r="F14" i="156" s="1"/>
  <c r="D5" i="143"/>
  <c r="D29" i="143" l="1"/>
  <c r="D31" i="143" s="1"/>
  <c r="D32" i="143" s="1"/>
  <c r="D34" i="14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<sst xmlns="http://schemas.openxmlformats.org/spreadsheetml/2006/main" count="4106" uniqueCount="1925">
  <si>
    <t>3.</t>
  </si>
  <si>
    <t>4.</t>
  </si>
  <si>
    <t>5.</t>
  </si>
  <si>
    <t>6.</t>
  </si>
  <si>
    <t>TUJE STORITVE</t>
  </si>
  <si>
    <t>7.</t>
  </si>
  <si>
    <t>79 311</t>
  </si>
  <si>
    <t>ur</t>
  </si>
  <si>
    <t>79 351</t>
  </si>
  <si>
    <t>79 514</t>
  </si>
  <si>
    <t>79 515</t>
  </si>
  <si>
    <t>44 972</t>
  </si>
  <si>
    <t>GRADBENA IN OBRTNIŠKA DELA</t>
  </si>
  <si>
    <t>44 854</t>
  </si>
  <si>
    <t>ODVODNJAVANJE</t>
  </si>
  <si>
    <t>29 153</t>
  </si>
  <si>
    <t>VOZIŠČNE KONSTRUKCIJE</t>
  </si>
  <si>
    <t>25 151</t>
  </si>
  <si>
    <t>22 112</t>
  </si>
  <si>
    <t>1.</t>
  </si>
  <si>
    <t>PREDDELA</t>
  </si>
  <si>
    <t>Šifra</t>
  </si>
  <si>
    <t>Enota</t>
  </si>
  <si>
    <t>Opis dela</t>
  </si>
  <si>
    <t>Količina</t>
  </si>
  <si>
    <t>Cena / enoto</t>
  </si>
  <si>
    <t>kos</t>
  </si>
  <si>
    <t>2.</t>
  </si>
  <si>
    <t>ZEMELJSKA DELA</t>
  </si>
  <si>
    <t>ura</t>
  </si>
  <si>
    <t>12 152</t>
  </si>
  <si>
    <t>12 322</t>
  </si>
  <si>
    <t>VREDNOST SKUPAJ</t>
  </si>
  <si>
    <t>VREDNOST SKUPAJ Z DDV</t>
  </si>
  <si>
    <t>DDV 22%</t>
  </si>
  <si>
    <t>m2</t>
  </si>
  <si>
    <t>m3</t>
  </si>
  <si>
    <t>m1</t>
  </si>
  <si>
    <t>Doplačilo za zatravitev s semenom</t>
  </si>
  <si>
    <t>12 131</t>
  </si>
  <si>
    <t>35 214</t>
  </si>
  <si>
    <t>REKAPITULACIJA</t>
  </si>
  <si>
    <t>kpl</t>
  </si>
  <si>
    <t>Vrednost (EUR)</t>
  </si>
  <si>
    <t>1. PREDDELA - skupaj</t>
  </si>
  <si>
    <t>5. GRADBENA IN OBRTNIŠKA DELA - skupaj</t>
  </si>
  <si>
    <t>SKUPAJ (brez DDV)</t>
  </si>
  <si>
    <t>DDV (22%)</t>
  </si>
  <si>
    <t>SKUPAJ (z DDV)</t>
  </si>
  <si>
    <t>2. ZEMELJSKA DELA IN TEMELJENJE - skupaj</t>
  </si>
  <si>
    <t>4. ODVODNJAVANJE - skupaj</t>
  </si>
  <si>
    <t>7. TUJE STORITVE - skupaj</t>
  </si>
  <si>
    <t>ZEMELJSKA DELA IN TEMELJENJE</t>
  </si>
  <si>
    <t>3. VOZIŠČNE KONSTRUKCIJE - skupaj</t>
  </si>
  <si>
    <t>kom</t>
  </si>
  <si>
    <t>NAVODILA K PRIPRAVI PONUDBENEGA PREDRAČUNA</t>
  </si>
  <si>
    <t>Vse cene na enoto (brez DDV), količine in vrednosti postavk se navede v EUR na dve decimalni mesti natančno.</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</si>
  <si>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</si>
  <si>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</si>
  <si>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</si>
  <si>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</si>
  <si>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</si>
  <si>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</si>
  <si>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</si>
  <si>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</si>
  <si>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</si>
  <si>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</si>
  <si>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</si>
  <si>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</si>
  <si>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</si>
  <si>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</si>
  <si>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</si>
  <si>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</si>
  <si>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</si>
  <si>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</si>
  <si>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</si>
  <si>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</si>
  <si>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</si>
  <si>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</si>
  <si>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</si>
  <si>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</si>
  <si>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19.</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</si>
  <si>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</si>
  <si>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</si>
  <si>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</si>
  <si>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</si>
  <si>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</si>
  <si>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</si>
  <si>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</si>
  <si>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</si>
  <si>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</si>
  <si>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</si>
  <si>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</si>
  <si>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</si>
  <si>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</si>
  <si>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</si>
  <si>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</si>
  <si>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</si>
  <si>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</si>
  <si>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</si>
  <si>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</si>
  <si>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</si>
  <si>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</si>
  <si>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</si>
  <si>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</si>
  <si>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km</t>
  </si>
  <si>
    <t>21 224</t>
  </si>
  <si>
    <t>29 154</t>
  </si>
  <si>
    <t>35 235</t>
  </si>
  <si>
    <t>61 722</t>
  </si>
  <si>
    <t>58 211</t>
  </si>
  <si>
    <t>21 243</t>
  </si>
  <si>
    <t>32 497</t>
  </si>
  <si>
    <t>Vse postavke za izkope zajemajo izkop, nakladanje na kamion in odvoz. Koločine izkopov/nasipov so računane v raščenem/komprimiranem stanju.</t>
  </si>
  <si>
    <t>1.0</t>
  </si>
  <si>
    <t>2.0</t>
  </si>
  <si>
    <t>7.0</t>
  </si>
  <si>
    <t xml:space="preserve">1.1 </t>
  </si>
  <si>
    <t>Geodetska dela</t>
  </si>
  <si>
    <t>1.2</t>
  </si>
  <si>
    <t>12 211</t>
  </si>
  <si>
    <t>12 372</t>
  </si>
  <si>
    <t>12 382</t>
  </si>
  <si>
    <t>12 391</t>
  </si>
  <si>
    <t>12 421</t>
  </si>
  <si>
    <t>2.1</t>
  </si>
  <si>
    <t>Izkopi</t>
  </si>
  <si>
    <t>2.2</t>
  </si>
  <si>
    <t>Planum temeljnih tal</t>
  </si>
  <si>
    <t>2.4</t>
  </si>
  <si>
    <t>Nasipi, zasipi, klini, posteljica in glinasti naboj</t>
  </si>
  <si>
    <t>2.5</t>
  </si>
  <si>
    <t>Brežine in zelenice</t>
  </si>
  <si>
    <t>2.9</t>
  </si>
  <si>
    <t>31 132</t>
  </si>
  <si>
    <t>43 162</t>
  </si>
  <si>
    <t>43 163</t>
  </si>
  <si>
    <t>43 164</t>
  </si>
  <si>
    <t>43 831</t>
  </si>
  <si>
    <t>43 832</t>
  </si>
  <si>
    <t>44 797</t>
  </si>
  <si>
    <t>44 798</t>
  </si>
  <si>
    <t>4.1</t>
  </si>
  <si>
    <t>5.10</t>
  </si>
  <si>
    <t>Razno</t>
  </si>
  <si>
    <t>61 216</t>
  </si>
  <si>
    <t>79 321</t>
  </si>
  <si>
    <t>Geodetski posnetek izvedenega stanja po predpisih geodetske stroke in navodilih upravljavca z vpisom, objektov, komunalnih vodov, naprav in BCP v uradne evidence</t>
  </si>
  <si>
    <t>79 420</t>
  </si>
  <si>
    <t>64 281</t>
  </si>
  <si>
    <t>5.8</t>
  </si>
  <si>
    <t>t</t>
  </si>
  <si>
    <t>5.1</t>
  </si>
  <si>
    <t>Dela s cementnim betonom</t>
  </si>
  <si>
    <t>Preskusi, nadzor in tehnična dokumentacija</t>
  </si>
  <si>
    <t>m</t>
  </si>
  <si>
    <t>2. ZEMELJSKA DELA - skupaj</t>
  </si>
  <si>
    <t>Nepredvidena dela (10 %)</t>
  </si>
  <si>
    <t>Izvajalec mora pred pripravo ponudbe izvesti pregled obravnavane trase.</t>
  </si>
  <si>
    <t>Projektantski nadzor
OCENA. Obračun se bo izvedel po dejanskih količinah in računih, ki bodo potrjeni s strani nadzora.</t>
  </si>
  <si>
    <t>Projekt:</t>
  </si>
  <si>
    <t>12 432</t>
  </si>
  <si>
    <t>31 572</t>
  </si>
  <si>
    <t>Organizacija gradbišča - odstranitev začasnih objektov</t>
  </si>
  <si>
    <t>Preddela</t>
  </si>
  <si>
    <t>Zemeljska dela in temeljenje</t>
  </si>
  <si>
    <t>Voziščne konstrukcije</t>
  </si>
  <si>
    <t>Odvodnjavanje</t>
  </si>
  <si>
    <t>Gradbena in obrtniška dela</t>
  </si>
  <si>
    <t>Tuje storitve</t>
  </si>
  <si>
    <t>Organizacija gradbišča - postavitev začasnih objektov, zavarovanje gradbišča, varovanje pred prahom in hrupom, začasne deponije... 
Postavka velja za celotno trase (vse etape).</t>
  </si>
  <si>
    <t>43 165</t>
  </si>
  <si>
    <t>12 477</t>
  </si>
  <si>
    <t>Načrt: 2/1 Načrt gradbenih konstrukcij - PLOČNIK</t>
  </si>
  <si>
    <t>Načrt: 2/1 Načrt gradbenih konstrukcij - CESTA</t>
  </si>
  <si>
    <t>1.1</t>
  </si>
  <si>
    <t xml:space="preserve">PREDDELA </t>
  </si>
  <si>
    <t>12 321</t>
  </si>
  <si>
    <t>Tesarska dela</t>
  </si>
  <si>
    <t>51 771</t>
  </si>
  <si>
    <t>5.2</t>
  </si>
  <si>
    <t>Dela z jeklom za ojačitev</t>
  </si>
  <si>
    <t>kg</t>
  </si>
  <si>
    <t>5.3</t>
  </si>
  <si>
    <t xml:space="preserve">TUJE STORITVE </t>
  </si>
  <si>
    <t>Geotehnični nadzor
OCENA. Obračun se bo izvedel po dejanskih količinah in računih, ki bodo potrjeni s strani nadzora.</t>
  </si>
  <si>
    <t>Zemeljska dela</t>
  </si>
  <si>
    <t>13 244</t>
  </si>
  <si>
    <t xml:space="preserve">ZEMELJSKA DELA </t>
  </si>
  <si>
    <t>21 314</t>
  </si>
  <si>
    <t>24 117</t>
  </si>
  <si>
    <t>29 152</t>
  </si>
  <si>
    <t>Odlaganje odpadne zmesi zemljine in kamnine</t>
  </si>
  <si>
    <t>42 312</t>
  </si>
  <si>
    <t>52 222</t>
  </si>
  <si>
    <t>Dobava in postavitev rebrastih žic iz visokovrednega naravno trdega jekla B St 500 S s premerom do 12 mm, za srednje zahtevno ojačitev</t>
  </si>
  <si>
    <t>Odlaganje odpadnega cementnega betona na komunalno deponijo</t>
  </si>
  <si>
    <t>44 133</t>
  </si>
  <si>
    <t>51 211</t>
  </si>
  <si>
    <t>51 332</t>
  </si>
  <si>
    <t>52 216</t>
  </si>
  <si>
    <t>52 314</t>
  </si>
  <si>
    <t>22 113</t>
  </si>
  <si>
    <t>24 111</t>
  </si>
  <si>
    <t>Planum temeljih tal</t>
  </si>
  <si>
    <t>24 214</t>
  </si>
  <si>
    <t>21 364</t>
  </si>
  <si>
    <t>51 322</t>
  </si>
  <si>
    <t>11 311</t>
  </si>
  <si>
    <t>Načrt: 3/1 Načrt s področja elektrotehnike - CESTNA RAZSVETLJAVA</t>
  </si>
  <si>
    <t>11 122</t>
  </si>
  <si>
    <t>24 112</t>
  </si>
  <si>
    <t>7.2</t>
  </si>
  <si>
    <t>21 114</t>
  </si>
  <si>
    <t>25 111</t>
  </si>
  <si>
    <t>Projekt: Ureditev ceste skozi Dol pri Hrastniku, na R1-221/1222 Hrastnik-Šmarjeta, od km 1.860 do km 2.400</t>
  </si>
  <si>
    <t>Ureditev ceste skozi Dol pri Hrastniku, na R1-221/1222 Hrastnik-Šmarjeta, od km 1.860 do km 2.400</t>
  </si>
  <si>
    <t>Prometna oprema</t>
  </si>
  <si>
    <t>Obnova in zavarovanje zakoličbe osi trase ostale javne ceste v gričevnatem terenu</t>
  </si>
  <si>
    <t>11 422</t>
  </si>
  <si>
    <t>Obnova in zavarovanje zakoličbe trase ostale javne ceste – končno zakoličenje</t>
  </si>
  <si>
    <t>Porušitev in odstranitev zidu iz ojačenega cementnega betona</t>
  </si>
  <si>
    <t>11 222</t>
  </si>
  <si>
    <t>Postavitev in zavarovanje prečnega profila ostale javne ceste v gričevnatem terenu</t>
  </si>
  <si>
    <t>12 132</t>
  </si>
  <si>
    <t>Odstranitev grmovja in dreves z debli premera do 10 cm ter vej na redko porasli površini - strojno</t>
  </si>
  <si>
    <t>12 114</t>
  </si>
  <si>
    <t>Odstranitev grmovja in dreves z debli premera do 10 cm ter vej na gosto porasli površini - ročno</t>
  </si>
  <si>
    <t>Posek in odstranitev drevesa z deblom premera 31 do 50 cm ter odstranitev vej</t>
  </si>
  <si>
    <t>12 166</t>
  </si>
  <si>
    <t>Odstranitev panja s premerom 31 do 50 cm z odvozom na deponijo</t>
  </si>
  <si>
    <t>Demontaža prometnega znaka na enem podstavku</t>
  </si>
  <si>
    <t>Porušitev in odstranitev asfaltne plasti v debelini nad 5  do 10 cm</t>
  </si>
  <si>
    <t>12 323</t>
  </si>
  <si>
    <t xml:space="preserve">Porušitev in odstranitev asfaltne plasti v debelini nad  10 cm </t>
  </si>
  <si>
    <t xml:space="preserve">Rezkanje in odvoz asfaltne krovne plasti v debelini 4 do 7 cm </t>
  </si>
  <si>
    <t>Rezanje asfaltne plasti s talno diamantno žago, debele 6 do 10 cm</t>
  </si>
  <si>
    <t>Porušitev in odstranitev robnika iz cementnega betona</t>
  </si>
  <si>
    <t>12 412</t>
  </si>
  <si>
    <t>Porušitev in odstranitev prepusta iz cevi s premerom do 60 cm</t>
  </si>
  <si>
    <t>Porušitev in odstranitev kanalizacije iz cevi s premerom do 40 cm</t>
  </si>
  <si>
    <t>Porušitev in odstranitev jaška z notranjo stranico/premerom 61 do 100 cm</t>
  </si>
  <si>
    <t>12 435</t>
  </si>
  <si>
    <t>Porušitev in odstranitev glave prepusta s premerom do 60 cm</t>
  </si>
  <si>
    <t xml:space="preserve">13 111 </t>
  </si>
  <si>
    <t>13 311</t>
  </si>
  <si>
    <t>13 312</t>
  </si>
  <si>
    <t>Postavitev, vzdrževanje in odstranitev cestne zapore, izvedba elaborata cestne zapore in pridobitev dovoljenja za zaporo ter vsi stroški vezani na zaporo. Obračun zapore se bo izvedel po dejanskih stroških.</t>
  </si>
  <si>
    <t xml:space="preserve">   21 114</t>
  </si>
  <si>
    <t xml:space="preserve">Površinski izkop plodne zemljine – 1. kategorije – strojno z nakladanjem </t>
  </si>
  <si>
    <t xml:space="preserve"> 21 243</t>
  </si>
  <si>
    <t>23 313</t>
  </si>
  <si>
    <t>Dobava in vgraditev geotekstilije za ločilno plast (po načrtu), natezna trdnost nad 14 do 16 kN/m2</t>
  </si>
  <si>
    <t>Vgraditev nasipa iz zrnate kamnine – 3. kategorije</t>
  </si>
  <si>
    <t>24 461</t>
  </si>
  <si>
    <t>Humuziranje brežine brez valjanja, v debelini do 15 cm - ročno</t>
  </si>
  <si>
    <t>25 112</t>
  </si>
  <si>
    <t>Humuziranje brežine brez valjanja, v debelini do 15 cm - strojno</t>
  </si>
  <si>
    <t>29 123</t>
  </si>
  <si>
    <t>Odlaganje odpadnega asfalta na komunalno deponijo</t>
  </si>
  <si>
    <t>Izdelava nevezane nosilne plasti enakomerno zrnatega drobljenca iz kamnine v debelini 21 do 30 cm  
*regionalna cesta</t>
  </si>
  <si>
    <t>Izdelava nevezane nosilne plasti enakomerno zrnatega drobljenca iz kamnine v debelini 21 do 30 cm
*priključki</t>
  </si>
  <si>
    <t>31 181</t>
  </si>
  <si>
    <t>Izdelava izravnalne plasti iz drobljenca v povprečni debelini do 5 cm</t>
  </si>
  <si>
    <t>31 542</t>
  </si>
  <si>
    <t>Izdelava nosilne plasti bituminizirane zmesi AC 22 base B 50/70 A2 v debelini 6 cm
*regionalna cesta</t>
  </si>
  <si>
    <t>Izdelava nosilne plasti bituminizirane zmesi AC 22 base B 50/70 A4 v debelini 6 cm
*priključki</t>
  </si>
  <si>
    <t>31 722</t>
  </si>
  <si>
    <t>Izdelava vezne plasti bituminizirane zmesi AC 16 bin PmB 45/80-65 A2 v debelini 6 cm
*regionalna cesta</t>
  </si>
  <si>
    <t>N32 268</t>
  </si>
  <si>
    <t>Izdelava obrabne in zaporne plasti bituminizirane zmesi SMA 11 surf PmB 45/80-65 A2 v debelini 4 cm
*regionalna cesta</t>
  </si>
  <si>
    <t>32 283</t>
  </si>
  <si>
    <t>Izdelava obrabne in zaporne plasti bituminizirane zmesi AC 11 surf B 70/100 A4 v debelini 4 cm
*priključki</t>
  </si>
  <si>
    <t>111 171</t>
  </si>
  <si>
    <t>Vgraditev polimernega bitumenskega tesnilnega traku na stiku</t>
  </si>
  <si>
    <t>32 492</t>
  </si>
  <si>
    <t>Pobrizg  s kationsko bitumensko emulzijo 0.31 do 0.50kg/m2
*priključki</t>
  </si>
  <si>
    <t>Pobrizg  s polimerno bitumensko emulzijo 0.31 do 0.50kg/m2 
*regionalna cesta</t>
  </si>
  <si>
    <t>34 172</t>
  </si>
  <si>
    <t>Izdelava obrabne plasti iz malih tlakovcev iz silikatne kamnine velikosti10cm/10cm/10 cm, stiki zaliti s cementno malto
*prometni otoki</t>
  </si>
  <si>
    <t>Dobava in vgraditev predfabriciranega dvignjenega robnika iz cementnega betona  s prerezom 15/25 cm</t>
  </si>
  <si>
    <t>Dobava in vgraditev predfabriciranega pogreznjenega robnika iz cementnega betona  s prerezom 15/25 cm</t>
  </si>
  <si>
    <t>35 253</t>
  </si>
  <si>
    <t>Dobava in vgraditev dvignjenega robnika iz naravnega kamna s prerezom 12/25 cm
*povozni otok</t>
  </si>
  <si>
    <t>PROMETNA OPREMA</t>
  </si>
  <si>
    <t>N61 000</t>
  </si>
  <si>
    <t>Dobava in vgradnja pritrditvenega elementa - objemke  za pritrditev prometnega znaka na drog CR</t>
  </si>
  <si>
    <t>61 123</t>
  </si>
  <si>
    <t>Izdelava temelja iz cementnega betona C 12/15, globine 80 cm, premera 40 cm</t>
  </si>
  <si>
    <t>61 133</t>
  </si>
  <si>
    <t>Izdelava temelja iz cementnega betona C 12/15, globine 100 cm, premera 40 cm
*temelj za konzolni drog SV4</t>
  </si>
  <si>
    <t>61 134</t>
  </si>
  <si>
    <t>Izdelava temelja iz cementnega betona C 12/15, globine 100 cm, premera 50 cm
*temelj za konzolni drog</t>
  </si>
  <si>
    <t>61 214</t>
  </si>
  <si>
    <t>Dobava in vgraditev stebrička za prometni znak iz vroče cinkane jeklene cevi s premerom 64 mm, dolge 2000 mm</t>
  </si>
  <si>
    <t>Dobava in vgraditev stebrička za prometni znak iz vroče cinkane jeklene cevi s premerom 64 mm, dolge 3500 mm</t>
  </si>
  <si>
    <t>N61 250</t>
  </si>
  <si>
    <t>Dobava in vgraditev konzolnega droga iz iz vroče cinkane jeklene cevi s premerom 89mm steber in 64 mm konzola, svetla višina h=2,50m, razpetina konzole do1,30m</t>
  </si>
  <si>
    <t>61 442</t>
  </si>
  <si>
    <t>Dobava in pritrditev trikotnega prometnega znaka, podloga iz aluminijaste pločevine, znak z odsevno folijo 1. vrste, dolžina stranice a = 900 mm</t>
  </si>
  <si>
    <t>61 612</t>
  </si>
  <si>
    <t>Dobava in pritrditev okroglega prometnega znaka, podloga iz vroče cinkane jeklene pločevine, znak z odsevno folijo 1. vrste, premera 600 mm</t>
  </si>
  <si>
    <t>61 622</t>
  </si>
  <si>
    <t>Dobava in pritrditev okroglega prometnega znaka, podloga iz vroče cinkane jeklene pločevine, znak z odsevno folijo 2. vrste, premera 600 mm</t>
  </si>
  <si>
    <t>Dobava in pritrditev pravokonega prometnega znaka, podloga iz vroče cinkane jeklene pločevine, znak z odsevno folijo 1. vrste, vel. 300x600 mm</t>
  </si>
  <si>
    <t>*dopolnilna tabla 600x300</t>
  </si>
  <si>
    <t>*znak  3313</t>
  </si>
  <si>
    <t>61 723a</t>
  </si>
  <si>
    <t>Dobava in pritrditev prometnega znaka, podloga iz aluminijaste pločevine, znak z BELO barvo, folijo 1. vrste, velikost do 0,21 do 0,40 m2
*znak 600x600mm</t>
  </si>
  <si>
    <t>61 723b</t>
  </si>
  <si>
    <t>Dobava in pritrditev prometnega znaka, podloga iz aluminijaste pločevine, znak z MODRO barvo, folijo 2. vrste, velikost do 0,21 do 0,40 m2
*znak 600x600mm</t>
  </si>
  <si>
    <t>62 121</t>
  </si>
  <si>
    <t>Izdelava tankoslojne vzdolžne označbe na vozišču z enokomponentno belo barvo, vključno 250 g/m2 posipa z drobci / kroglicami stekla, strojno, debelina plasti suhe snovi 250 mm, širina črte 10 cm</t>
  </si>
  <si>
    <t>62 123</t>
  </si>
  <si>
    <t>Izdelava tankoslojne vzdolžne označbe na vozišču z enokomponentno belo barvo, vključno 250 g/m2 posipa z drobci / kroglicami stekla, strojno, debelina plasti suhe snovi 250 mm, širina črte 15 cm</t>
  </si>
  <si>
    <t>N62 124</t>
  </si>
  <si>
    <t>Izdelava tankoslojne vzdolžne označbe na vozišču z enokomponentno rdečo barvo, vključno 250 g/m2 posipa z drobci / kroglicami stekla, strojno, debelina plasti suhe snovi 250 mm, širina črte 20 cm
*črta 5233</t>
  </si>
  <si>
    <t>62 251</t>
  </si>
  <si>
    <t>Doplačilo za izdelavo prekinjenih vzdolžnih označb na vozišču, širina črte 10 cm</t>
  </si>
  <si>
    <t>62 253</t>
  </si>
  <si>
    <t>Doplačilo za izdelavo prekinjenih vzdolžnih označb na vozišču, širina črte 15 cm</t>
  </si>
  <si>
    <t>62 166</t>
  </si>
  <si>
    <t>Izdelava tankoslojne prečne in ostalih označb na vozišču z enokomponentno belo barvo, vključno 250 g/m2 posipa z drobci / kroglicami stekla, strojno, debelina plasti suhe snovi 250 mm, površina označbe nad 1,5 m2
*označbe na vozišču</t>
  </si>
  <si>
    <t>62 224</t>
  </si>
  <si>
    <t>Izdelava tankoslojne prečne in ostalih označb na vozišču z enokomponentno rumeno barvo, vključno 250 g/m2 posipa z drobci / kroglicami stekla, strojno, debelina plasti suhe snovi 250 mm, površina označbe nad 1,5 m2
*napis šola-5231-4</t>
  </si>
  <si>
    <t>62 428</t>
  </si>
  <si>
    <t>Izdelava debeloslojne prečne in ostalih označb na vozišču z večkomponentno hladno plastiko z vmešanimi drobci / kroglicami stekla, vključno 200 g/m2 dodatnega posipa z drobci stekla, strojno, debelina plasti 3 mm, širina črte 50 cm 
*stop črta</t>
  </si>
  <si>
    <t>63 112</t>
  </si>
  <si>
    <t>Izdelava debeloslojne prečne in ostalih označb na vozišču z večkomponentno hladno plastiko z vmešanimi drobci / kroglicami stekla, vključno 200 g/m2 dodatnega posipa z drobci stekla, strojno, debelina plasti 3 mm, posamezna površina označbe nad 1,5 m2 
*sharrows</t>
  </si>
  <si>
    <t>64 455</t>
  </si>
  <si>
    <t>Dobava in vgraditev jeklene varnostne ograje, vključno vse elemente, za nivo zadrževanja H1 in za delovno širino W5, 
*vključno z ročajem za pešce</t>
  </si>
  <si>
    <t>Dobava in vgraditev vkopane zaključnice, dolžine 4 m</t>
  </si>
  <si>
    <t>64 288</t>
  </si>
  <si>
    <t>Dobava in vgraditev krožne zaključnice vrste ZA-F</t>
  </si>
  <si>
    <t>6. PROMETNA OPREMA - skupaj</t>
  </si>
  <si>
    <t>Arheološki nadzor po programu
OCENA. Obračun se bo izvedel po dejanskih količinah in računih, ki bodo potrjeni s strani nadzora.</t>
  </si>
  <si>
    <t>Geotehnični nadzor z morebitnimi dodatnimi preiskavami.
OCENA. Obračun se bo izvedel po dejanskih količinah in računih, ki bodo potrjeni s strani nadzora.</t>
  </si>
  <si>
    <t>Izdelava projektne dokumentacije za projekt izvedenih del, NOV, DZO</t>
  </si>
  <si>
    <t>Načrt: 2/1 Načrt gradbenih konstrukcij - CESTA - odvodnjavanje</t>
  </si>
  <si>
    <t>Obnova in zavarovanje zakoličbe trase komunalnih vodov v ravninskem terenu</t>
  </si>
  <si>
    <t>km1</t>
  </si>
  <si>
    <t>Zavarovanje gradbene jame v času gradnje z navpičnim jeklenim ali lesenim opažem</t>
  </si>
  <si>
    <t>13 251</t>
  </si>
  <si>
    <t>Črpanje vode za zavarovanje gradbene jame, do 5 l/s</t>
  </si>
  <si>
    <t>24 194</t>
  </si>
  <si>
    <t>N24 219</t>
  </si>
  <si>
    <t>29 117</t>
  </si>
  <si>
    <t>Prevoz odpadnega materiala</t>
  </si>
  <si>
    <t>41 231</t>
  </si>
  <si>
    <t>Utrditev jarka s kanaletami na stik iz cementnega betona, dolžine 100 cm in notranje širine dna kanalete 30 cm, na podložni plasti iz zmesi zrn drobljenca, debeli 10 cm</t>
  </si>
  <si>
    <t>N41 431</t>
  </si>
  <si>
    <t>Zavarovanje dna kadunjastega jarka s plastjo bitumenskega betona, debelo 3 cm, in plastjo bituminiziranega drobljenca, debelo 5 cm, širokega 50 cm
*mulda ob nek.priključek1</t>
  </si>
  <si>
    <t>42 163</t>
  </si>
  <si>
    <t>Izdelava vzdolžne in prečne drenaže, globoke do 1,2 m, na podložni plasti iz cementnega betona, s trdimi plastičnimi cevmi premera 15 cm
*opomba: DPE 160, SN8, 220°</t>
  </si>
  <si>
    <t>Zasip cevne drenaže z zmesjo kamnitih zrn, obvito z geosintetikom, z 0,1 do 0,2 m3/m1, po načrtu</t>
  </si>
  <si>
    <t>Izdelava kanalizacije iz cevi iz poliestra, vključno s podložno plastjo iz zmesi kamnitih zrn, premera 25 cm, v globini do 1,0 m
*GRP 250, SN 10</t>
  </si>
  <si>
    <t>Izdelava kanalizacije iz cevi iz poliestra, vključno s podložno plastjo iz zmesi kamnitih zrn, premera 20 cm, v globini do 1,0 m
*GRP 200, SN 10</t>
  </si>
  <si>
    <t>Izdelava kanalizacije iz cevi iz poliestra, vključno s podložno plastjo iz zmesi kamnitih zrn, premera 30 cm, v globini do 1,0 m
*GRP 300, SN 10</t>
  </si>
  <si>
    <t>43 166</t>
  </si>
  <si>
    <t>43 167</t>
  </si>
  <si>
    <t>Izdelava kanalizacije iz cevi iz poliestra, vključno s podložno plastjo iz zmesi kamnitih zrn, premera 40 cm, v globini do 1,0 m
*GRP 400, SN 10</t>
  </si>
  <si>
    <t>Izdelava kanalizacije iz cevi iz poliestra, vključno s podložno plastjo iz zmesi kamnitih zrn, premera 50 cm, v globini do 1,0 m
*GRP 500, SN 10</t>
  </si>
  <si>
    <t>Izdelava kanalizacije iz cevi iz poliestra, vključno s podložno plastjo iz zmesi kamnitih zrn, premera 60 cm, v globini do 1,0 m
*GRP 600, SN 10</t>
  </si>
  <si>
    <t>43 292</t>
  </si>
  <si>
    <t>Obbetoniranje cevi za kanalizacijo s cementnim betonom  C16/20, po detajlu iz načrta, premera 20 cm</t>
  </si>
  <si>
    <t>43 293</t>
  </si>
  <si>
    <t>Obbetoniranje cevi za kanalizacijo s cementnim betonom  C16/20, po detajlu iz načrta, premera 25 cm</t>
  </si>
  <si>
    <t>43 294</t>
  </si>
  <si>
    <t>Obbetoniranje cevi za kanalizacijo s cementnim betonom  C16/20, po detajlu iz načrta, premera 30 cm</t>
  </si>
  <si>
    <t>43 295</t>
  </si>
  <si>
    <t>Obbetoniranje cevi za kanalizacijo s cementnim betonom C 16/20, po detajlu iz načrta, premera 40 cm</t>
  </si>
  <si>
    <t>43 296</t>
  </si>
  <si>
    <t>Obbetoniranje cevi za kanalizacijo s cementnim betonom C 16/20, po detajlu iz načrta, premera 50 cm</t>
  </si>
  <si>
    <t>43 297</t>
  </si>
  <si>
    <t>Obbetoniranje cevi za kanalizacijo s cementnim betonom C 16/20, po detajlu iz načrta, premera 60 cm</t>
  </si>
  <si>
    <t>43 511</t>
  </si>
  <si>
    <t xml:space="preserve">Doplačilo za izdelavo kanalizacije v globini 1,1 do 2 m s cevmi premera 31 do 60 cm </t>
  </si>
  <si>
    <t>Preskus tesnosti cevi premera do 20 cm</t>
  </si>
  <si>
    <t>Preskus tesnosti cevi premera 21 do 50 cm</t>
  </si>
  <si>
    <t>43 833</t>
  </si>
  <si>
    <t>Preskus tesnosti cevi premera nad 50 cm</t>
  </si>
  <si>
    <t>44 298</t>
  </si>
  <si>
    <t>44 513</t>
  </si>
  <si>
    <t>44 532</t>
  </si>
  <si>
    <t>Izdelava povoznega jaška iz poliesterskega laminata, krožnega prereza s premerom 80 cm, globokega 1,5 do 2,0 m</t>
  </si>
  <si>
    <t>44 544</t>
  </si>
  <si>
    <t xml:space="preserve">Izdelava povoznega jaška iz poliesterskega laminata, krožnega prereza s premerom 100 cm, globokega 2,0 do 2,5 m </t>
  </si>
  <si>
    <t>44 545</t>
  </si>
  <si>
    <t>Izdelava povoznega jaška iz poliesterskega laminata, krožnega prereza s premerom 100 cm, globokega nad 2,5m</t>
  </si>
  <si>
    <t>Preskus tesnosti jaška premera do 50 cm</t>
  </si>
  <si>
    <t>Preskus tesnosti jaška premera 60 do 80 cm</t>
  </si>
  <si>
    <t>44 799</t>
  </si>
  <si>
    <t>Preskus tesnosti jaška premera nad 80 cm</t>
  </si>
  <si>
    <t>Izdelava nosilne plasti bituminizirane zmesi AC 22 base B 50/70 A2 v debelini 6 cm</t>
  </si>
  <si>
    <t>44 855</t>
  </si>
  <si>
    <t>Dobava in vgraditev rešetke iz duktilne litine z nosilnostjo 250 kN, s prerezom 570 / 610 mm</t>
  </si>
  <si>
    <t>N44 859</t>
  </si>
  <si>
    <t xml:space="preserve">Dobava in vgraditev rešetke iz duktilne litine, s kanaleto iz armiranega betona, z nsilnostjo 400 kN, s prerezom ø200m, h=0.35m, CO DRAIN Multiline, V 200,  </t>
  </si>
  <si>
    <t>44 885</t>
  </si>
  <si>
    <t xml:space="preserve">N44 972 </t>
  </si>
  <si>
    <t>44 993</t>
  </si>
  <si>
    <t>Dvig (do 50 cm) obstoječega jaška iz cementnega betona, po detajlu iz načrta, krožnega prereza s premerom nad 80 cm ali kvadratnega prereza nad 60/60 cm</t>
  </si>
  <si>
    <t>N44 996</t>
  </si>
  <si>
    <t>Dobava in vgradnja AB venca pokrova jaška</t>
  </si>
  <si>
    <t>N44 997</t>
  </si>
  <si>
    <t>45 233</t>
  </si>
  <si>
    <t>N45 233</t>
  </si>
  <si>
    <t>Izdelava jaška iz cementnega betona, krožnega prereza s premerom 50 cm, globokega 1,5 do 2,0 m
*vtočni jašek pod robnikom</t>
  </si>
  <si>
    <t>Ojačitev jaška krožnega prereza s premerom 100 cm z obbetoniranjem s cementnim betonom C 25/30, po načrtu
*jašek M3-5, M3-6, M3-7, M3-8</t>
  </si>
  <si>
    <t>Izdelava povoznega jaška iz poliesterskega laminata, krožnega prereza s premerom 40 cm, globokega 1,5 do 2,0 m
*vtočni jašek v vozišču</t>
  </si>
  <si>
    <t>Izdelava povoznega jaška iz poliesterskega laminata, krožnega prereza s premerom 160cm, globokega 1,5 do 2,0 m
*tipski razbremenilnik, npr. Regeneracija</t>
  </si>
  <si>
    <t xml:space="preserve">Dobava in vgraditev lovilnika peska iz pocinkane jeklene pločevine, s premerom 200 mm, globokega 700m
* tipski lovilnik za kanaleto KZR1do KZR7,  npr. CO DRAIN Multiline, V 200,  </t>
  </si>
  <si>
    <t xml:space="preserve">Dobava in vgraditev pokrova iz duktilne litine z nosilnostjo 400 kN, krožnega prereza s premerom 600 mm
*v skladu s SIST EN 124-2-2015, protihrupni vložek - EPDM guma v utoru okvirja, dvojni simetrični zaklep, npr. Livar </t>
  </si>
  <si>
    <t xml:space="preserve">Dobava in vgraditev pokrova iz duktilne litine z odprtinami z nosilnostjo 400 kN, krožnega prereza s premerom 600 mm
* v skladu s SIST EN 124-2-2015, protihrupni vložek - EPDM guma v utoru okvirja, dvojni simetrični zaklep, npr. Livar </t>
  </si>
  <si>
    <t>Dobava in vgradnja dilatacijske plošče pokrova jaška v vozišču iz umetne snovi premera 140cm
*npr. Dilatacijska plošča ANA</t>
  </si>
  <si>
    <t>Dobava in vgradnja tipske razbremenilne plošče pokrova jaška
*npr. Distančni venec UNIMAT</t>
  </si>
  <si>
    <t>Izdelava ravne ali krilne vtočne ali iztočne glave prepusta krožnega prereza iz cementnega betona s premerom 60 cm
*za cev GRP 600</t>
  </si>
  <si>
    <t xml:space="preserve">Dobava in vgraditev protipovratnega ventila, ogrodje iz nerjavečega jekla, nameščenega v iztočni cevi premera 600mm
*npr. WaStop (ws340-55-304)  </t>
  </si>
  <si>
    <t>1N</t>
  </si>
  <si>
    <t>Porušitev in odstranitev asfaltne plasti v debelini do 5 cm</t>
  </si>
  <si>
    <t>Prevoz odpadnega materiala na trajno deponijo</t>
  </si>
  <si>
    <t xml:space="preserve">Izdelava nevezane nosilne plasti enakomerno zrnatega drobljenca iz kamnine v debelini 21 do 30 cm  </t>
  </si>
  <si>
    <t>Izdelava nevezane nosilne plasti enakomerno zrnatega drobljenca iz kamnine v debelini 21 do 30 cm
*cesta, pločnik, uvozi</t>
  </si>
  <si>
    <t>31 571</t>
  </si>
  <si>
    <t>Izdelava nosilne plasti bituminizirane zmesi AC 22 base B 50/70 A4 v debelini 5 cm
*uvozi</t>
  </si>
  <si>
    <t>N32 279</t>
  </si>
  <si>
    <t>Izdelava obrabne in zaporne plasti bituminizirane zmesi AC 11 surf B 70/100 A4 v debelini 5 cm
*pločnik in kolesarski pas na pločniku</t>
  </si>
  <si>
    <t>Pobrizg  s kationsko bitumensko emulzijo 0.31 do 0.50kg/m2</t>
  </si>
  <si>
    <t>34 311</t>
  </si>
  <si>
    <t>Izdelava obrabne plasti iz tlakovcev iz cementnega betona  velikosti 60cm /80cm /7 cm, stiki zapolnjeni s peskom
*tlakovanje trga. npr, tlakovci Semmelrock  dimenzij 60x80cm, antracit siva barva</t>
  </si>
  <si>
    <t>34 312</t>
  </si>
  <si>
    <t>34 913</t>
  </si>
  <si>
    <t>Izdelava obrabne plasti iz tlakovcev iz cementnega betona  velikosti 15cm /15cm /7 cm, stiki zaliti s cementno malto
*tlakovanje dvorišč, povozni tlakovci</t>
  </si>
  <si>
    <t>Izdelava podložne plasti za tlakovano obrabno plast iz cementnega betona
*dvorišča, deelina plasti 12cm</t>
  </si>
  <si>
    <t>35 232</t>
  </si>
  <si>
    <t>Dobava in vgraditev predfabriciranega pogreznjenega robnika iz cementnega betona  s prerezom 8/20 cm</t>
  </si>
  <si>
    <t>Dobava in vgraditev ograje za pešce iz jeklenih cevnih profilov z vertikalnimi polnili, visoke 110 cm.
* 97m sidrana na AB zidu, 264m na točkovnih temeljih v brežini</t>
  </si>
  <si>
    <t>N58 242</t>
  </si>
  <si>
    <t xml:space="preserve">Dobava in montaža plastificirane žične panelne ograje, višine 1.25m,  zelene barve RAL6005, kot npr.Eurofence-PALISADA,  ali podobna, skupaj z izdelavo temeljev (dim.50/50, h=80 cm) in montažo plastificiranihi stebričkov; skupaj z vsemi pom. deli, prenosi in materiali.  </t>
  </si>
  <si>
    <t>N58 243</t>
  </si>
  <si>
    <t xml:space="preserve">Dobava in montaža enokrilnih vrat ograje širine 1.0m in višine 1.20m iz vroče cinkanih jeklenih profilov  protikorozijsko dodatno zaščitena s poliestrom v zeleni barvi RAL 6005, kot npr.Eurofence-PALISADA, ali podobna, skupaj z izdelavo temeljev (dim.50/50, h=80 cm) in montažo plastificiranihi stebričkov; skupaj z vsemi pom. deli, prenosi in materiali.  </t>
  </si>
  <si>
    <t>N58244</t>
  </si>
  <si>
    <t>Izdelava temelja iz cementnega betona C 12/15, globine 80 cm, premera 40 cm
*temelj ograje za pešce</t>
  </si>
  <si>
    <t>N61 167</t>
  </si>
  <si>
    <t>Izdelava temelja iz ojačenega cementnega betona nad 0,8 m3/temelj za konzolni drog po načrtu SPK 2/2
*temelj za konzolni drog SV1, SV2,SV3,SV5, SV6</t>
  </si>
  <si>
    <t>N 6 1 190</t>
  </si>
  <si>
    <t>Dobava in vgradnja betonske opozorilne (čepaste) taktilne plošče dim 30/30/8, bele, z nanosom protiprašne emulzije; stiki zaliti s trajnoelastično zmesjo.
*Plošče morajo biti skladne s standardom SIST ISO 21542 : 2016</t>
  </si>
  <si>
    <t>N 6 1 191</t>
  </si>
  <si>
    <t>Dobava in vgradnja betonske vodilne (rebraste) taktilne plošče dim 30/30/8, bele, z nanosom protiprašne emulzije; stiki zaliti s trajnoelastično zmesjo.
*Plošče morajo biti skladne s standardom SIST ISO 21542 : 2016</t>
  </si>
  <si>
    <t>61 313</t>
  </si>
  <si>
    <t>Dobava in vgraditev pokončnega droga za svetlobni prometni znak iz zaščitene jeklene cevi, po načrtu SPK 2/1 in SPK2/2, dolge 4000 mm
*SV4</t>
  </si>
  <si>
    <t>61 325</t>
  </si>
  <si>
    <t>Dobava in vgraditev konzolnega droga za svetlobni prometni znak, iz zaščitene jeklene cevi, po načrtu SPK2/1 in SPK2/2, višina 9000 mm, svetla višina (pod znakom) h = 5200 mm, dolžina konzole L 4000 do 6000 mm
*SV1, SV2, SV3</t>
  </si>
  <si>
    <t>N61 325</t>
  </si>
  <si>
    <t>Dobava in vgraditev konzolnega droga za svetlobni prometni znak, iz zaščitene jeklene cevi, po načrtu SPK2/1 in SPK2/2, višina 9000 mm, dolžina konzole do 4000 mm
*SV5, SV6</t>
  </si>
  <si>
    <t>N62 166</t>
  </si>
  <si>
    <t>Izdelava tankoslojne prečne in ostalih označb na vozišču z enokomponentno belo barvo, vključno 250 g/m2 posipa z drobci / kroglicami stekla, strojno, debelina plasti suhe snovi 250 mm, površina označbe nad 0,5 m2
*označbe na pločniku</t>
  </si>
  <si>
    <t>62 423</t>
  </si>
  <si>
    <t>Izdelava debeloslojne prečne in ostalih označb na vozišču z večkomponentno hladno plastiko z vmešanimi drobci / kroglicami stekla, vključno 200 g/m2 dodatnega posipa z drobci stekla, strojno, debelina plasti 3 mm, širina črte 50 cm 
*prehod za pešce in kolesarje</t>
  </si>
  <si>
    <t>N62 428</t>
  </si>
  <si>
    <t>Izdelava debeloslojne reljefne označbe na vozišču z večkomponentno hladno plastiko z vmešanimi drobci / kroglicami stekla, vključno 200 g/m2 dodatnega posipa z drobci stekla, strojno, debelina plasti 5 mm, širina črte 5 x 3=15 cm 
*vodilna črta za invalide</t>
  </si>
  <si>
    <t>61 851</t>
  </si>
  <si>
    <t>Dobava in postavitev svetlobnega prometnega znaka (po načrtu) z eno glavo
*Dobava in montaža prometnega znaka z LED osvetlitvijo zadaj, dim. 90x90cm, naklonski nosilci, EN 12899 L3, 230VAC – 53W, komplet z:
- 1kos - LED svetilka za simetrično osvetlitev kot npr. tip TRILOGY N100, 230VAC – 45W, prosojna folija 90x90cm, 
- 2kos - LED utripalec kot npr. tip 200 BASIC-BOX 12V,</t>
  </si>
  <si>
    <t>Načrt: 2/1 Načrt gradbenih konstrukcij - AVTOBUSNO POSTAJALIŠČE</t>
  </si>
  <si>
    <t>N116574</t>
  </si>
  <si>
    <t>Odstranitev obstoječe BUS nadstrešnice</t>
  </si>
  <si>
    <t>Porušitev in odstranitev robnika iz cementnega betona (15/25)</t>
  </si>
  <si>
    <t>Prevoz odpadnega materiala na stalno deponijo</t>
  </si>
  <si>
    <t>Izdelava vezne plasti bituminizirane zmesi AC 16 bin PmB 45/80-65 A2 v debelini 6 cm</t>
  </si>
  <si>
    <t>Izdelava obrabne in zaporne plasti bituminizirane zmesi SMA 11 surf PmB 45/80-65 A2 v debelini 4 cm</t>
  </si>
  <si>
    <t>Pobrizg  s polimerno bitumensko emulzijo 0.31 do 0.50kg/m2</t>
  </si>
  <si>
    <t>N35291</t>
  </si>
  <si>
    <t>Dobava in vgraditev predfabriciranega dvignjenega vtočnega robnika iz cementnega betona z izmerami 15/30/50 cm
 npr. ACO KerbDrain305</t>
  </si>
  <si>
    <t>A44 887</t>
  </si>
  <si>
    <t>A44 888</t>
  </si>
  <si>
    <t>Dobava in montaža zbiralnika z vedrom za umazanijo skupaj z litoželeznim pokrovom D400kN
*npr. KerbDrain zbiralnik za KD305</t>
  </si>
  <si>
    <t>Dobava in montaža čistilnega kosa vtočnega robnika
*npr. KerbDrain zbiralnik za KD305</t>
  </si>
  <si>
    <t>N31118</t>
  </si>
  <si>
    <t>62 146</t>
  </si>
  <si>
    <t>Izdelava tankoslojne vzdolžne označbe na vozišču z enokomponentno rumeno barvo, vključno 250 g/m2 posipa z drobci / kroglicami stekla, strojno, debelina plasti suhe snovi 250 mm, širina črte 30 cm
*črta-5333</t>
  </si>
  <si>
    <t>Izdelava tankoslojne prečne in ostalih označb na vozišču z enokomponentno rumeno barvo, vključno 250 g/m2 posipa z drobci / kroglicami stekla, strojno, debelina plasti suhe snovi 250 mm, površina označbe nad 1,5 m2
*napis BUS-5333</t>
  </si>
  <si>
    <t>Načrt: 2/2 Načrt opornih in podpornih konstrukcij</t>
  </si>
  <si>
    <t>- AB zid L1 - 20 kos</t>
  </si>
  <si>
    <t>- AB zid L1.1 - 4 kos</t>
  </si>
  <si>
    <t>- AB zid L2 - 8 kos</t>
  </si>
  <si>
    <t>- AB zid L3 - 18 kos</t>
  </si>
  <si>
    <t>- AB zid L4 - 26 kos</t>
  </si>
  <si>
    <t>- AB zid L4.1 - 18 kos</t>
  </si>
  <si>
    <t>- AB zid L4.2 - 10 kos</t>
  </si>
  <si>
    <t>- AB zid L9 - 4 kos</t>
  </si>
  <si>
    <t>- AB zid L10 - 4 kos</t>
  </si>
  <si>
    <t>- AB zid L11 - 18 kos</t>
  </si>
  <si>
    <t>- AB zid L10.1 - 8 kos</t>
  </si>
  <si>
    <t>- AB zid L12 - 8 kos</t>
  </si>
  <si>
    <t>- AB zid L13 - 8 kos</t>
  </si>
  <si>
    <t>- AB zid D1 - 8 kos</t>
  </si>
  <si>
    <t>- AB zid D1a - 32 kos</t>
  </si>
  <si>
    <t>- AB zid D2 - 12 kos</t>
  </si>
  <si>
    <t>- AB zid D3 - 11 kos</t>
  </si>
  <si>
    <t>- AB zid D4 - 22 kos</t>
  </si>
  <si>
    <t>Odstranitve</t>
  </si>
  <si>
    <t>Odstranitev grmovja in dreves z debli premera do 10 cm ter vej na redko porasli površini - ročno</t>
  </si>
  <si>
    <t>- AB zid L1 - 47,33 m2</t>
  </si>
  <si>
    <t>- AB zid L1.1 - 9,27 m2</t>
  </si>
  <si>
    <t>- AB zid L2 - 61,71 m2</t>
  </si>
  <si>
    <t>- AB zid L3 - 46,77 m2</t>
  </si>
  <si>
    <t>- AB zid L4 - 174,93 m2</t>
  </si>
  <si>
    <t>- AB zid L4.1 - 40,04 m2</t>
  </si>
  <si>
    <t>- AB zid L4.2 - 31,07 m2</t>
  </si>
  <si>
    <t>- AB zid L9 - 10,27 m2</t>
  </si>
  <si>
    <t>- AB zid L10 - 10,27 m2</t>
  </si>
  <si>
    <t>- AB zid L10.1 - 10,67 m2</t>
  </si>
  <si>
    <t>- AB zid L11 - 62,37 m2</t>
  </si>
  <si>
    <t>- AB zid L12 - 28,93 m2</t>
  </si>
  <si>
    <t>- AB zid L13 - 9,40 m2</t>
  </si>
  <si>
    <t>- AB zid D1 - 24,93 m2</t>
  </si>
  <si>
    <t>- AB zid D1a - 136,11 m2</t>
  </si>
  <si>
    <t>- AB zid D2 - 46,42 m2</t>
  </si>
  <si>
    <t>- AB zid D3 - 21,54 m2</t>
  </si>
  <si>
    <t>- AB zid D4 - 66,20 m2</t>
  </si>
  <si>
    <t>- AB zid L1 - 94,67 m2</t>
  </si>
  <si>
    <t>- AB zid L1.1 - 18,53 m2</t>
  </si>
  <si>
    <t>- AB zid L2 - 123,42 m2</t>
  </si>
  <si>
    <t>- AB zid L3 - 93,53 m2</t>
  </si>
  <si>
    <t>- AB zid L4 - 349,86 m2</t>
  </si>
  <si>
    <t>- AB zid L4.1 - 80,08 m2</t>
  </si>
  <si>
    <t>- AB zid L4.2 - 62,13 m2</t>
  </si>
  <si>
    <t>- AB zid L9 - 20,53 m2</t>
  </si>
  <si>
    <t>- AB zid L10 - 20,53 m2</t>
  </si>
  <si>
    <t>- AB zid L10.1 - 21,33 m2</t>
  </si>
  <si>
    <t>- AB zid L11 - 124,75 m2</t>
  </si>
  <si>
    <t>- AB zid L12 - 57,873 m2</t>
  </si>
  <si>
    <t>- AB zid L13 - 18,81 m2</t>
  </si>
  <si>
    <t>- AB zid D1 - 49,87 m2</t>
  </si>
  <si>
    <t>- AB zid D1a - 272,21 m2</t>
  </si>
  <si>
    <t>- AB zid D2 - 92,84 m2</t>
  </si>
  <si>
    <t>- AB zid D3 - 43,08 m2</t>
  </si>
  <si>
    <t>- AB zid D4 - 132,4 m2</t>
  </si>
  <si>
    <t>Porušitev in odstranietv asfaltne plasti v debelini 6 do 10 cm
*za izvedbo podbetoniranja obstoječega zidu med P13 in P14</t>
  </si>
  <si>
    <t xml:space="preserve">Površinski izkop plodne zemljine - 1. kategorije - strojno z nakladanjem </t>
  </si>
  <si>
    <t>Široki izkop vezljive zemljine - 3. kategorije - strojno z nakladanjem</t>
  </si>
  <si>
    <t>- AB zid L1 - 40,29 m3</t>
  </si>
  <si>
    <t>- AB zid L1.1 - 5,83 m3</t>
  </si>
  <si>
    <t>- AB zid L2 - 38,88 m3</t>
  </si>
  <si>
    <t>- AB zid L3 - 36,47 m3</t>
  </si>
  <si>
    <t>- AB zid L4 - 117,92 m3</t>
  </si>
  <si>
    <t>- AB zid L4.1 - 29,13 m3</t>
  </si>
  <si>
    <t>- AB zid L4.2 - 15,85 m3</t>
  </si>
  <si>
    <t>- AB zid L9 - 6,47 m3</t>
  </si>
  <si>
    <t>- AB zid L10 - 6,47 m3</t>
  </si>
  <si>
    <t>- AB zid L10.1 - 12,82 m3</t>
  </si>
  <si>
    <t>- AB zid L11 - 46,72 m3</t>
  </si>
  <si>
    <t>- AB zid L12 - 18,49 m3</t>
  </si>
  <si>
    <t>- AB zid L13 - 6,03 m3</t>
  </si>
  <si>
    <t>- AB zid D1 - 15,79 m3</t>
  </si>
  <si>
    <t>- AB zid D1a - 85,72 m3</t>
  </si>
  <si>
    <t>- AB zid D2 - 31,18 m3</t>
  </si>
  <si>
    <t>- AB zid D3 - 14,60 m3</t>
  </si>
  <si>
    <t>- AB zid D4 - 41,97 m3</t>
  </si>
  <si>
    <t>- AB zid L1 - 229,26 m3</t>
  </si>
  <si>
    <t>- AB zid L1.1 - 38,59 m3</t>
  </si>
  <si>
    <t>- AB zid L2 - 392,58 m3</t>
  </si>
  <si>
    <t>- AB zid L3 - 268,99 m3</t>
  </si>
  <si>
    <t>- AB zid L4 - 1.441,23 m3</t>
  </si>
  <si>
    <t>- AB zid L4.1 - 279,17 m3</t>
  </si>
  <si>
    <t>- AB zid L4.2 - 407,67 m3</t>
  </si>
  <si>
    <t>- AB zid L9 - 32,92 m3</t>
  </si>
  <si>
    <t>- AB zid L10 - 32,92 m3</t>
  </si>
  <si>
    <t>- AB zid L10.1 - 93,64 m3</t>
  </si>
  <si>
    <t>- AB zid L11 - 401,66 m3</t>
  </si>
  <si>
    <t>- AB zid L12 - 114,46 m3</t>
  </si>
  <si>
    <t>- AB zid L13 - 37,31 m3</t>
  </si>
  <si>
    <t>- AB zid D1 - 303,16 m3</t>
  </si>
  <si>
    <t>- AB zid D2 - 276,35 m3</t>
  </si>
  <si>
    <t>- AB zid D3 - 136,70 m3</t>
  </si>
  <si>
    <t>- AB zid D1a - 733,00 m3</t>
  </si>
  <si>
    <t>22 122</t>
  </si>
  <si>
    <t>- AB zid L1 - 103,32 m2</t>
  </si>
  <si>
    <t>- AB zid L1.1 - 13,39 m2</t>
  </si>
  <si>
    <t>- AB zid L2 - 87,66 m2</t>
  </si>
  <si>
    <t>- AB zid L3 - 72,95 m2</t>
  </si>
  <si>
    <t>- AB zid L4 - 233,97 m2</t>
  </si>
  <si>
    <t>- AB zid L4.1 - 55,83 m2</t>
  </si>
  <si>
    <t>- AB zid L4.2 - 56,62 m2</t>
  </si>
  <si>
    <t>- AB zid L9 - 16,17 m2</t>
  </si>
  <si>
    <t>- AB zid L10 - 16,17 m2</t>
  </si>
  <si>
    <t>- AB zid L10.1 - 17,29 m2</t>
  </si>
  <si>
    <t>- AB zid L11 - 113,95 m2</t>
  </si>
  <si>
    <t>- AB zid L12 - 42,55 m2</t>
  </si>
  <si>
    <t>- AB zid L13 - 13,39 m2</t>
  </si>
  <si>
    <t>- AB zid D1 - 69,47 m2</t>
  </si>
  <si>
    <t>- AB zid D1a - 243,52 m2</t>
  </si>
  <si>
    <t>- AB zid D2 - 134,63 m2</t>
  </si>
  <si>
    <t>- AB zid D3 - 39,82 m2</t>
  </si>
  <si>
    <t>- AB zid D4 - 96,19 m2</t>
  </si>
  <si>
    <t>- podbetoniranje obstoječega zidu in izdelava temelja svetilka CR med P13 in P14 - 7,10 m2</t>
  </si>
  <si>
    <t>Nasipi in brežine</t>
  </si>
  <si>
    <t>24 195</t>
  </si>
  <si>
    <t>Izdelava blazine pod temeljem objekta iz prodca ali drobljenca v debelini nad 30 cm
*skladno z navodili geomehanskega nadzora</t>
  </si>
  <si>
    <t>- AB zid L1 - 43,39 m3</t>
  </si>
  <si>
    <t>- AB zid L1.1 - 5,36 m3</t>
  </si>
  <si>
    <t>- AB zid L2 - 36,59 m3</t>
  </si>
  <si>
    <t>- AB zid L3 - 31 m3</t>
  </si>
  <si>
    <t>- AB zid L4 - 97,33 m3</t>
  </si>
  <si>
    <t>- AB zid L4.1 - 23,30 m3</t>
  </si>
  <si>
    <t>- AB zid L4.2 - 23,55 m3</t>
  </si>
  <si>
    <t>- AB zid L9 - 6,93 m3</t>
  </si>
  <si>
    <t>- AB zid L10 - 6,93 m3</t>
  </si>
  <si>
    <t>- AB zid L10.1 - 6,96 m3</t>
  </si>
  <si>
    <t>- AB zid L11 - 47,86 m3</t>
  </si>
  <si>
    <t>- AB zid L12 - 17,64 m3</t>
  </si>
  <si>
    <t>- AB zid L13 - 5,74 m3</t>
  </si>
  <si>
    <t>- AB zid D1 - 28,63 m3</t>
  </si>
  <si>
    <t>- AB zid D1a - 99,82 m3</t>
  </si>
  <si>
    <t>- AB zid D2 - 33,65 m3</t>
  </si>
  <si>
    <t>- AB zid D3 - 24,57 m3</t>
  </si>
  <si>
    <t>24 219</t>
  </si>
  <si>
    <t>- AB zid L1 - 223,17 m3</t>
  </si>
  <si>
    <t>- AB zid L1.1 - 27,41 m3</t>
  </si>
  <si>
    <t>- AB zid L2 - 333,13 m3</t>
  </si>
  <si>
    <t>- AB zid L3 - 214,19 m3</t>
  </si>
  <si>
    <t>- AB zid L4 - 940,08 m3</t>
  </si>
  <si>
    <t>- AB zid L4.1 - 188,26 m3</t>
  </si>
  <si>
    <t>- AB zid L4.2 - 209,27 m3</t>
  </si>
  <si>
    <t>- AB zid L9 - 23,91 m3</t>
  </si>
  <si>
    <t>- AB zid L10 - 22,05 m3</t>
  </si>
  <si>
    <t>- AB zid L10.1 - 45,16 m3</t>
  </si>
  <si>
    <t>- AB zid L11 - 297,40 m3</t>
  </si>
  <si>
    <t>- AB zid L12 - 83,20 m3</t>
  </si>
  <si>
    <t>- AB zid L13 - 27,12 m3</t>
  </si>
  <si>
    <t>- AB zid D1 - 225,68 m3</t>
  </si>
  <si>
    <t>- AB zid D1a - 543,54 m3</t>
  </si>
  <si>
    <t>- AB zid D2 - 179,27 m3</t>
  </si>
  <si>
    <t>- AB zid D3 - 116,00 m3</t>
  </si>
  <si>
    <t>- podbetoniranje obstoječega zidu in izdelava temelja svetilka CR med P13 in P14 - 3,00 m3</t>
  </si>
  <si>
    <t>- AB zid D4 - 310,64 m3</t>
  </si>
  <si>
    <t>- AB zid D4 - 40,22 m3</t>
  </si>
  <si>
    <t>- AB zid D4 - 391,31 m3</t>
  </si>
  <si>
    <t>- podbetoniranje obstoječega zidu in izdelava temelja svetilka CR med P13 in P14 - 11,60 m3</t>
  </si>
  <si>
    <t>Zasip z zrnato kamnino, skupaj z dobavo iz gramoznice/kamnoloma
*utrjevanje po plasteh</t>
  </si>
  <si>
    <t>Humuziranje zelenice brez valjanja, v debelini do 15cm - strojno
*v območju posega zaradi zidov</t>
  </si>
  <si>
    <t>- AB zid L1 - 206,64 m2</t>
  </si>
  <si>
    <t>- AB zid L1.1 - 26,90 m2</t>
  </si>
  <si>
    <t>- AB zid L2 - 221,83 m2</t>
  </si>
  <si>
    <t>- AB zid L3 - 182,36 m2</t>
  </si>
  <si>
    <t>- AB zid L4 - 580,24 m2</t>
  </si>
  <si>
    <t>- AB zid L4.1 - 126,24 m2</t>
  </si>
  <si>
    <t>- AB zid L4.2 - 4,53 m2</t>
  </si>
  <si>
    <t>- AB zid L9 - 34,65 m2</t>
  </si>
  <si>
    <t>- AB zid L10.1 - 25,93 m2</t>
  </si>
  <si>
    <t>- AB zid L11 - 239,29 m2</t>
  </si>
  <si>
    <t>- AB zid L12 - 93,91 m2</t>
  </si>
  <si>
    <t>- AB zid L13 - 30,61 m2</t>
  </si>
  <si>
    <t>- AB zid D1 - 80,00 m2</t>
  </si>
  <si>
    <t>- AB zid D1a - 428,60 m2</t>
  </si>
  <si>
    <t>- AB zid D2 - 155,89 m2</t>
  </si>
  <si>
    <t>- AB zid D3 - 74,32 m2</t>
  </si>
  <si>
    <t>- AB zid D4 - 214,24 m2</t>
  </si>
  <si>
    <t>Odvozi in odlaganja</t>
  </si>
  <si>
    <t>42 114</t>
  </si>
  <si>
    <t>Izdelava vzdolžne in prečne drenaže, globoke do 1,0 m, na planumu izkopa, z gibljivimi PE cevmi premera 15cm
*izdelava drenaže na dnu podporne/oporne konstrukcije</t>
  </si>
  <si>
    <t>- AB zid L4 - 90,00 m3</t>
  </si>
  <si>
    <t>- AB zid L4.2 - 21,60 m1</t>
  </si>
  <si>
    <t>- AB zid L1 - 49,20 m1</t>
  </si>
  <si>
    <t>- AB zid L2 - 36,30 m1</t>
  </si>
  <si>
    <t>- AB zid L3 - 43,40 m1</t>
  </si>
  <si>
    <t>- AB zid L11 - 42,00 m1</t>
  </si>
  <si>
    <t>- AB zid D1a - 92,80 m1</t>
  </si>
  <si>
    <t>- AB zid D2 - 45,00 m1</t>
  </si>
  <si>
    <t>- AB zid D3 - 25,30 m1</t>
  </si>
  <si>
    <t>42 315</t>
  </si>
  <si>
    <t xml:space="preserve">Zasip cevne drenaže z zmesjo kamnitih zrn, obvito z geosintetikom, z 1,51 do 2,5 m3/m1 </t>
  </si>
  <si>
    <t>3. ODVODNJAVANJE - skupaj</t>
  </si>
  <si>
    <t>Vsi pokrovi jaškov vključujejo dobavo z AB obročem, razen če je v popisu del navedena posebej postavka za dobavo AB obročev.</t>
  </si>
  <si>
    <t>Dokumentacija za prevzem objekta je strošek izvajalca zato je v ponudbo potrebno vračunati tudi izdelavo dokumentacije za prevzem del: dokazilo o zanesljivosti objekta (2 fizična izvoda, 1 elektronski izvod), BCP, PID (4 fizični izvodi in elektronski izvod (USB ključ)), vris komunalnih vodov v podzemni kataster, geodetski posnetek...</t>
  </si>
  <si>
    <t>V ceni vseh opažev je zajeta izdelava, mazanje, razopaženje, čiščenje opaža in vsa potrebna pomožna dela in transporti.</t>
  </si>
  <si>
    <t>51 121</t>
  </si>
  <si>
    <t>Izdelava nepremičnega odra višine do 4 m.
* za izdelavo AB zidov</t>
  </si>
  <si>
    <t>- AB zid L1 - 97,44 m2</t>
  </si>
  <si>
    <t>- AB zid L1.1 - 11,62 m2</t>
  </si>
  <si>
    <t>- AB zid L2 - 110,49 m2</t>
  </si>
  <si>
    <t>- AB zid L3 - 89,34 m2</t>
  </si>
  <si>
    <t>- AB zid L4 - 239,45 m2</t>
  </si>
  <si>
    <t>- AB zid L4.1 - 49,67 m2</t>
  </si>
  <si>
    <t>- AB zid L4.2 - 76,02 m2</t>
  </si>
  <si>
    <t>- AB zid L9 - 13,86 m2</t>
  </si>
  <si>
    <t>- AB zid L10 - 12,81 m2</t>
  </si>
  <si>
    <t>- AB zid L10 - 34,65 m2</t>
  </si>
  <si>
    <t>- AB zid L10.1 - 18,95 m2</t>
  </si>
  <si>
    <t>- AB zid L13 - 14,23 m2</t>
  </si>
  <si>
    <t>- AB zid D1 - 69,00 m2</t>
  </si>
  <si>
    <t>- AB zid D1a - 205,91 m2</t>
  </si>
  <si>
    <t>- AB zid D2 - 76,57 m2</t>
  </si>
  <si>
    <t>- AB zid D3 - 58,40 m2</t>
  </si>
  <si>
    <t>- AB zid D4 - 103,17 m2</t>
  </si>
  <si>
    <t>- AB zid L11 - 113,30 m2</t>
  </si>
  <si>
    <t>Izdelava podprtega opaža za ravne temelje.
*do 50 cm višine</t>
  </si>
  <si>
    <t>- AB zid L1 - 31,8 m2</t>
  </si>
  <si>
    <t>- AB zid L1.1 - 5,07 m2</t>
  </si>
  <si>
    <t>- AB zid L2 - 24,13 m2</t>
  </si>
  <si>
    <t>- AB zid L3 - 27,88 m2</t>
  </si>
  <si>
    <t>- AB zid L4 - 57,75 m2</t>
  </si>
  <si>
    <t>- AB zid L4.1 - 15,72 m2</t>
  </si>
  <si>
    <t>- AB zid L4.2 - 19,58 m2</t>
  </si>
  <si>
    <t>- AB zid L10 - 7,50 m2</t>
  </si>
  <si>
    <t>- AB zid L10.1 - 5,99 m2</t>
  </si>
  <si>
    <t>- AB zid L11 - 34,64 m2</t>
  </si>
  <si>
    <t>- AB zid L12 - 18,22 m2</t>
  </si>
  <si>
    <t>- AB zid L12 - 44,89 m2</t>
  </si>
  <si>
    <t>- AB zid L13 - 5,58 m2</t>
  </si>
  <si>
    <t>- AB zid D1 - 20,41 m2</t>
  </si>
  <si>
    <t>- AB zid D1a - 29,68 m2</t>
  </si>
  <si>
    <t>- AB zid D2 - 60,53 m2</t>
  </si>
  <si>
    <t>- AB zid D3 - 14,12 m2</t>
  </si>
  <si>
    <t>- AB zid D4 - 29,43 m2</t>
  </si>
  <si>
    <t>Izdelava podprtega opaža za ravne temelje.
*podbetoniranje obstoječega zidu in izdelava temelja svetilke CR med P13 in P14</t>
  </si>
  <si>
    <t>Izdelava dvostranskega vezanega opaža za raven zid, visok 2,1 do 4 m
*Skupaj z opaži bočnih zaključkov in zaključkov dilatacij po predpisanih dolžinah ter trikotnimi letvami na vidnih robovih.</t>
  </si>
  <si>
    <t>- AB zid L1 - 163,41 m2</t>
  </si>
  <si>
    <t>- AB zid L1.1 - 19,65 m2</t>
  </si>
  <si>
    <t>- AB zid L2 - 200,46 m2</t>
  </si>
  <si>
    <t>- AB zid L3 - 151,42 m2</t>
  </si>
  <si>
    <t>- AB zid L4 - 422,29 m2</t>
  </si>
  <si>
    <t>- AB zid L9 - 21,36 m2</t>
  </si>
  <si>
    <t>- AB zid L10 - 19,20 m2</t>
  </si>
  <si>
    <t>- AB zid L10.1 - 34,86 m2</t>
  </si>
  <si>
    <t>- AB zid L11 - 194,86 m2</t>
  </si>
  <si>
    <t>- AB zid L12 - 71,96 m2</t>
  </si>
  <si>
    <t>- AB zid L13 - 23,65 m2</t>
  </si>
  <si>
    <t>- AB zid D1 - 117,51 m2</t>
  </si>
  <si>
    <t>- AB zid D1a - 355,13 m2</t>
  </si>
  <si>
    <t>- AB zid D2 - 125,12 m2</t>
  </si>
  <si>
    <t>- AB zid D3 - 101,24 m2</t>
  </si>
  <si>
    <t>- AB zid D4 - 182,84 m2</t>
  </si>
  <si>
    <t>- AB zid L4.1 - 85,52 m2</t>
  </si>
  <si>
    <t>- AB zid L9 - 7,50 m2</t>
  </si>
  <si>
    <t>- AB zid L4.2 - 135,46 m2</t>
  </si>
  <si>
    <t>Izdelava opaža za stopnice pri zidovih
*obračun po tlorisu, skupaj z opaževanjem čelnih pločevin nastopnih ploskev; po prikazih iz načrta 2/2</t>
  </si>
  <si>
    <t>Dobava in postavitev rebrastih žic iz visokovrednega naravno trdega jekla B500B s premerom do 12 mm, za srednje zahtevno ojačitev</t>
  </si>
  <si>
    <t>- AB zid L1 - 1.893,19 kg</t>
  </si>
  <si>
    <t>- AB zid L1.1 - 235,53 kg</t>
  </si>
  <si>
    <t>- AB zid L2 - 2.867,10 kg</t>
  </si>
  <si>
    <t>- AB zid L3 - 1.822,47 kg</t>
  </si>
  <si>
    <t>- AB zid L4 - 7.004,14 kg</t>
  </si>
  <si>
    <t>- AB zid L4.1 - 1.113,61 kg</t>
  </si>
  <si>
    <t>- AB zid L4.2 - 1.076,53 kg</t>
  </si>
  <si>
    <t>- AB zid L9 - 302,74 kg</t>
  </si>
  <si>
    <t>- AB zid L10 - 261,85 kg</t>
  </si>
  <si>
    <t>- AB zid L10.1 - 462,42 kg</t>
  </si>
  <si>
    <t>- AB zid L11 - 2.393,37 kg</t>
  </si>
  <si>
    <t>- AB zid L12 - 737,87 kg</t>
  </si>
  <si>
    <t>- AB zid L13 - 260,15 kg</t>
  </si>
  <si>
    <t>- AB zid D1 in D1a - 5.955,58 kg</t>
  </si>
  <si>
    <t>- AB zidova D2 in D3 - 2.771,94 kg</t>
  </si>
  <si>
    <t>- AB zid D4 - 2.276,38 kg</t>
  </si>
  <si>
    <t>- stopnice pri zidovih - 540,00 kg</t>
  </si>
  <si>
    <t>- podbetoniranje obstoječega zidu med P13 in P14 - 240,00 kg</t>
  </si>
  <si>
    <t>- ojačitev konstrukcije obstoječega AB zidu med P13 in P14 - 250,00 kg</t>
  </si>
  <si>
    <t>Dobava in postavitev rebrastih palic iz visokovrednega naravno trdega jekla B500B s premerom 14 mm in večjim, za srednje zahtevno ojačitev</t>
  </si>
  <si>
    <t>- AB zid L1 - 81,86 kg</t>
  </si>
  <si>
    <t>- AB zid L1.1 - 7,28 kg</t>
  </si>
  <si>
    <t>- AB zid L2 - 65,49 kg</t>
  </si>
  <si>
    <t>- AB zid L4 - 218,30 kg</t>
  </si>
  <si>
    <t>- AB zid L4.1 - 32,74 kg</t>
  </si>
  <si>
    <t>- AB zid L4.2 - 1.269,14 kg</t>
  </si>
  <si>
    <t>- AB zid L9 - 5,46 kg</t>
  </si>
  <si>
    <t>- AB zid L10 - 5,46 kg</t>
  </si>
  <si>
    <t>- AB zid L10.1 - 10,91 kg</t>
  </si>
  <si>
    <t>- AB zid L11 - 72,77 kg</t>
  </si>
  <si>
    <t>- AB zid L12 - 27,29 kg</t>
  </si>
  <si>
    <t>- AB zid L13 - 5,46 kg</t>
  </si>
  <si>
    <t>- AB zid D1 in D1a - 2.705 kg</t>
  </si>
  <si>
    <t>- AB zidova D2 in D3 - 90,96 kg</t>
  </si>
  <si>
    <t>- AB zid D4 - 91,00 kg</t>
  </si>
  <si>
    <t>- temelj svetilke CR med P13 in P14</t>
  </si>
  <si>
    <t>52 ***</t>
  </si>
  <si>
    <t>Dobava in postavitev mreže iz vlečene jeklene žice B500A, tipa "196" do "785".</t>
  </si>
  <si>
    <t>- AB zid L1 - 1.422,68 kg</t>
  </si>
  <si>
    <t>- AB zid L1.1 - 334,75 kg</t>
  </si>
  <si>
    <t>- AB zid L2 - 2.563,83 kg</t>
  </si>
  <si>
    <t>- AB zid L3 - 1.171,61 kg</t>
  </si>
  <si>
    <t>- AB zid L3 - 72,77 kg</t>
  </si>
  <si>
    <t>- AB zid L4.1 - 753,18 kg</t>
  </si>
  <si>
    <t>- AB zid L4.2 - 2.368,97 kg</t>
  </si>
  <si>
    <t>- AB zid L9 - 167,37 kg</t>
  </si>
  <si>
    <t>- AB zid L10 - 167,37 kg</t>
  </si>
  <si>
    <t>- AB zid L10.1 - 334.74 kg</t>
  </si>
  <si>
    <t>- AB zid L11 - 1.506,36 kg</t>
  </si>
  <si>
    <t>- AB zid L12 - 585,81 kg</t>
  </si>
  <si>
    <t>- AB zid L13 - 167,37 kg</t>
  </si>
  <si>
    <t>- AB zid D1 in D1a - 3.158,99 kg</t>
  </si>
  <si>
    <t>- AB zidova D2 in D3 - 1.799,26 kg</t>
  </si>
  <si>
    <t>- AB zid D4 - 1.422,7 kg</t>
  </si>
  <si>
    <t>- AB zid L4 - 3.013,14 kg</t>
  </si>
  <si>
    <t>*Za vse betone je potrebno pred izvedbo del izdelati projekt betona, ki ga pregleda in potrdi projektant in nadzor. *Projekt definira betonsko mešanico, potrebne dodatke, način transporta in vgrajevanja betona, nego betona.
*Sestavi betona se definirajo tako, da se zagotovi kvaliteta betona (nosilnost, vgradljivost, preprečitev pojava razpok zaradi reoloških pojavov, dodatne zahtevane karakteristike,…) glede na naravo posameznih elementov.
*V postavkah so zajeti vsi distančniki, podpore armatur, vezava armature, vse kar je potrebno za postavitev in zagotavljanje položaja armture med betoniranjem in za zagotovitev ustreznih zaščitnih plasti betona.
*V postavkah je zajeta izdelava vsa potrebna tehnološka dokumentacija pred izvedbo in vsa dokazilna dokumentacija, atesti, rezultati preiskav, preikzusov, meritev za vgrajene materiale, za vgradnjo 
in za dokaz kvalitete vgrajenih materialov, opravljenih del, in izvedenih konstrukcijskih elementov, ki jih zahteva veljavna zakonodaja.</t>
  </si>
  <si>
    <t>53 116</t>
  </si>
  <si>
    <t>Dobava in vgraditev cementnega betona C12/15 v prerez do 0,15 m3/m2-m1
*podložni beton</t>
  </si>
  <si>
    <t>- AB zid L1 - 6,50 m3</t>
  </si>
  <si>
    <t>- AB zid L1.1 - 1,02 m3</t>
  </si>
  <si>
    <t>- AB zid L2 - 9,15 m3</t>
  </si>
  <si>
    <t>- AB zid L3 - 5,93 m3</t>
  </si>
  <si>
    <t>- AB zid L4 - 20,59 m3</t>
  </si>
  <si>
    <t>- AB zid L4.1 - 4,86 m3</t>
  </si>
  <si>
    <t>- AB zid L4.2 - 4,98 m3</t>
  </si>
  <si>
    <t>- AB zid L9 - 1,27 m3</t>
  </si>
  <si>
    <t>- AB zid L10 - 1,27 m3</t>
  </si>
  <si>
    <t>- AB zid L10.1 - 1,44 m3</t>
  </si>
  <si>
    <t>- AB zid L11 - 9,69 m3</t>
  </si>
  <si>
    <t>- AB zid L12 - 3,23m3</t>
  </si>
  <si>
    <t>- AB zid L13 - 1,05 m3</t>
  </si>
  <si>
    <t>- AB zid D1 - 6,11 m3</t>
  </si>
  <si>
    <t>- AB zid D1a - 23,38 m3</t>
  </si>
  <si>
    <t>- AB zid D2 - 7,55 m3</t>
  </si>
  <si>
    <t>- AB zid D3 - 3,89 m3</t>
  </si>
  <si>
    <t>- AB zid D4 - 8,31 m3</t>
  </si>
  <si>
    <t>- stopnice pri zidovih - 2,30 m3</t>
  </si>
  <si>
    <t>- podbetoniranje obstoječega zidu in izdelava temelja svetilke CR med P13 in P14 - 1,00 m3</t>
  </si>
  <si>
    <t>53 132</t>
  </si>
  <si>
    <t>- AB zid L1 - 17,19 m3</t>
  </si>
  <si>
    <t>- AB zid L1.1 - 2,60 m3</t>
  </si>
  <si>
    <t>- AB zid L2 - 25,16 m3</t>
  </si>
  <si>
    <t>- AB zid L3 - 15,05 m3</t>
  </si>
  <si>
    <t>- AB zid L4 - 56,15 m3</t>
  </si>
  <si>
    <t>- AB zid L4.1 - 13,11 m3</t>
  </si>
  <si>
    <t>- AB zid L4.2 - 18,12 m3</t>
  </si>
  <si>
    <t>- AB zid L9 - 3,12 m3</t>
  </si>
  <si>
    <t>- AB zid L10 - 3,12 m3</t>
  </si>
  <si>
    <t>- AB zid L10.1 - 3,89 m3</t>
  </si>
  <si>
    <t>- AB zid L11 - 25,64 m3</t>
  </si>
  <si>
    <t>- AB zid L12 - 7,92m3</t>
  </si>
  <si>
    <t>- AB zid D1 - 29,47 m3</t>
  </si>
  <si>
    <t>- AB zid D1a - 57,32 m3</t>
  </si>
  <si>
    <t>- AB zid D2 - 25,36 m3</t>
  </si>
  <si>
    <t>- AB zid D3 - 13,65 m3</t>
  </si>
  <si>
    <t>- AB zid D4 - 19,60 m3</t>
  </si>
  <si>
    <t>- podbetoniranje obstoječega zidu in izdelava temelja svetilke CR med P13 in P14 - 3,10 m3</t>
  </si>
  <si>
    <t>- ojačitev konstrukcije obstoječega AB zidu med P13 in P14 - 2,50 m3</t>
  </si>
  <si>
    <t>53 137</t>
  </si>
  <si>
    <t>- AB zid L1 - 24,38 m3</t>
  </si>
  <si>
    <t>- AB zid L1.1 - 2,71 m3</t>
  </si>
  <si>
    <t>- AB zid L2 - 29,93 m3</t>
  </si>
  <si>
    <t>- AB zid L3 - 22,62 m3</t>
  </si>
  <si>
    <t>- AB zid L4 - 63,22 m3</t>
  </si>
  <si>
    <t>- AB zid L4.1 - 12,76 m3</t>
  </si>
  <si>
    <t>- AB zid L4.2 - 20,10 m3</t>
  </si>
  <si>
    <t>- AB zid L10.1 - 5,04 m3</t>
  </si>
  <si>
    <t>- AB zid L11 - 28,954 m3</t>
  </si>
  <si>
    <t>- AB zid L12 - 10,68m3</t>
  </si>
  <si>
    <t>- AB zid L13 - 3,43 m3</t>
  </si>
  <si>
    <t>- AB zid L13 - 2,58 m3</t>
  </si>
  <si>
    <t>- AB zid D1 - 20,40 m3</t>
  </si>
  <si>
    <t>- AB zid D1a - 53,14 m3</t>
  </si>
  <si>
    <t>- AB zid D2 - 18,71 m3</t>
  </si>
  <si>
    <t>- AB zid D3 - 15,12 m3</t>
  </si>
  <si>
    <t>- AB zid D4 - 27,03 m3</t>
  </si>
  <si>
    <t>- stopnice pri zidovih - 5,75</t>
  </si>
  <si>
    <t>Dobava in vgraditev cementnega betona C25/30 v prerez do 0,16 do 0,30 m3/m2-m1
*temeljne pete AB zidov
*XC2, PV-I</t>
  </si>
  <si>
    <t>Dobava in vgraditev cementnega betona C30/37 v prerez od 0,16 do 0,30 m3/m2-m1
*betoni, podvrženi težkim zunanjim vplivom (mraz, sol, talna sredstva, izmenična vlaga …)
*stena zidu
*XC4, XD1, XF3, PV-II</t>
  </si>
  <si>
    <t>Načrt: 2/3 Načrt gradbenih konstrukcij - Načrt prestavitve kapelice</t>
  </si>
  <si>
    <t>Postavitev in zavarovanje profilov za zakoličbo objekta s površino do 50 m2
* nova lokacija kapelice</t>
  </si>
  <si>
    <t>12 500</t>
  </si>
  <si>
    <t>Prestavitev kapelice, sklano s predmetnim načrtom (v postavki zajet tudi najem vse mehanizacije, ki je potrebna za uspešno prestavitev)</t>
  </si>
  <si>
    <t>Široki izkop vezljive zemljine - 3. kategorije - strojno z nakladanjem
* izkop okoli kapelice v globini cca 1,50m
* izkop na novi lokaciji v globini cca 1,50m</t>
  </si>
  <si>
    <t>21 221</t>
  </si>
  <si>
    <t>Široki izkop vezljive zemljine - 3. kategorije - ročno
*izkop za izvedbo AB plošče in podpiranje z nosilci HEB240</t>
  </si>
  <si>
    <t>Zasipi</t>
  </si>
  <si>
    <t>24 212</t>
  </si>
  <si>
    <t>Zasip z vezljivo zemljino – 3. kategorije - strojno
* zasip gradbene jame na obstoječi in novi lokaciji</t>
  </si>
  <si>
    <t>Izdelava podprtega opaža za ravne temelje.
* izvedba AB plošče h=30cm na obstoječi lokaciji
*izvedba podbetonaže na novi lokaciji</t>
  </si>
  <si>
    <t>53 162</t>
  </si>
  <si>
    <t>Dobava in vgraditev polnilnega cementnega betona C12/15 v prerez nad 0,50 m3/m2
* podstavek in podvetoniranje na novi lokaciji</t>
  </si>
  <si>
    <t>Dobava in vgraditev cementnega betona C30/37 v prerez od 0,16 do 0,30 m3/m2-m1
* AB plošča pod obstoječo kapelico d = 30 cm
*XC2, PV-I</t>
  </si>
  <si>
    <t>Ključavničarska dela</t>
  </si>
  <si>
    <t>58 771</t>
  </si>
  <si>
    <t>Izdelava, dobava in montaža jelene nosilne konstrukcije skladno s tehničnim prikazom 1915-00-PZI-103 iz konstrukcijskega jeka S355</t>
  </si>
  <si>
    <t>Načrt prestavitve kapelice</t>
  </si>
  <si>
    <t>Cesta</t>
  </si>
  <si>
    <t>Cesta - odvodnjavanje</t>
  </si>
  <si>
    <t>Pločnik</t>
  </si>
  <si>
    <t>Avtobusno postajališče</t>
  </si>
  <si>
    <t>Oporne in podporne konstrukcije</t>
  </si>
  <si>
    <t>Načrt: 2/4 Načrt gradbenih konstrukcij - Načrt protihrupne ograje</t>
  </si>
  <si>
    <t>N 212</t>
  </si>
  <si>
    <t>11 331</t>
  </si>
  <si>
    <t>Izvedba križanja PHO s komunalnim vodom. Zakoličba in zavarovanje prečnih komunalnih vodov v območju gradnje. Obvezna prisotnost vzdrževalcev komunalnih vodov.</t>
  </si>
  <si>
    <t>Postavitev in zavarovanje prečnega profila za ograjo za zaščito pred hrupom
*Postavitev zakoličbenih točk pasovnih temeljev.</t>
  </si>
  <si>
    <t>21 313</t>
  </si>
  <si>
    <t>Prevozi, razprostiranje in ureditev deponij materiala</t>
  </si>
  <si>
    <t>2.3</t>
  </si>
  <si>
    <t>25 127</t>
  </si>
  <si>
    <t>Humuziranje brežine z valjanjem, v debelini nad 15 cm - strojno
* Vključno z dobavo humusa.</t>
  </si>
  <si>
    <t>3.1</t>
  </si>
  <si>
    <t>Dela s cementnim betonom - temeljenje PHO</t>
  </si>
  <si>
    <t>51 222</t>
  </si>
  <si>
    <t>Dobava in vgraditev cementnega betona C12/15 v prerez do 0,15 m3/m2-m1</t>
  </si>
  <si>
    <t>Izdelava dvostranskega vezanega opaža za ukrivljen temelj</t>
  </si>
  <si>
    <t>Dobava in postavitev mreže iz vlečene jeklene žice B500A, s premerom &gt; od 4 in &lt; od 12 mm, masa 4,1 do 6 kg/m2</t>
  </si>
  <si>
    <t>Dobava in vgraditev cementnega betona C30/37 v prerez od 0,16 do 0,30 m3/m2-m1</t>
  </si>
  <si>
    <t>Izdelava podprtega opaža za ukrivljen zid, visok 2,1 do 4 m
*Vključno z izdelavo dilatacijskega sloja na stiku z objekti (ca. 1,5 m2) in s kitanjem po razopaženju.</t>
  </si>
  <si>
    <t>4. GRADBENA IN OBRTNIŠKA DELA - skupaj</t>
  </si>
  <si>
    <t>OPREMA CEST</t>
  </si>
  <si>
    <t>Ostala oprema cest</t>
  </si>
  <si>
    <t>41 002</t>
  </si>
  <si>
    <t>41 008</t>
  </si>
  <si>
    <t xml:space="preserve">Dobava in vgraditev predfabriciranih AB kap (L=2m, š=0,40m; tudi modificirane dolžine) Vključno s tulci za dvig ter materialom za pritrjevanje (2 kom/kos). Glej TP in risbe.  </t>
  </si>
  <si>
    <t>Dobava in vgradnja obojestransko visokoabsorpcijske lesocementne obloge; elementi dimenzij ca. 50x25 cm. Vgrajevanje na AB nosilno podlago z leplenjem in vijačenjem. Vzorec obloge glej detajl. Glej TP in detajl.</t>
  </si>
  <si>
    <t>ZASADITEV PROTIHRUPNIH OGRAJ</t>
  </si>
  <si>
    <t>62 109</t>
  </si>
  <si>
    <t>63 104</t>
  </si>
  <si>
    <t>63 105</t>
  </si>
  <si>
    <t xml:space="preserve"> 61 103</t>
  </si>
  <si>
    <t>61 104</t>
  </si>
  <si>
    <t>61 102</t>
  </si>
  <si>
    <t>l</t>
  </si>
  <si>
    <t xml:space="preserve">Dobava in sajenje sadik; Hedera helix - bršljan, 2 x presajen, v loncu, 30 – 40 cm, vsaj trije odganjki                  </t>
  </si>
  <si>
    <t>Kompost kot dodatek pri sajenju (10 litrov / kom).</t>
  </si>
  <si>
    <t>Lubje za zastiranje posajenih površin, granulacija 10 -30 mm, debelina nasutja 5 cm</t>
  </si>
  <si>
    <t>Dobava in sajenje plezavk  (dostava sadik, izkop sadilne jame, saditev po sadilnem vzorcu, izvedba zastirke z lubjem, zalivanje po potrebi)</t>
  </si>
  <si>
    <t>Vzdrževanje zasaditve eno rastno sezono - 3 x pletje, 6 x zalivanje in zamenjava poškodovanih rastlin (5% sadik) in lubja. Ocena.</t>
  </si>
  <si>
    <t>Dobava in setev travne mešanice z uvaljanjem.</t>
  </si>
  <si>
    <t>5. ZASADITEV PROTIHRUPNIH OGRAJ - skupaj</t>
  </si>
  <si>
    <t>79 504</t>
  </si>
  <si>
    <t>66 832</t>
  </si>
  <si>
    <t>N11 109</t>
  </si>
  <si>
    <t>66 831</t>
  </si>
  <si>
    <t>Izdelava projektne dokumentacije za projekt izvedenih del (PID)</t>
  </si>
  <si>
    <t>Izdelava projektne dokumentacije za vzdrževanje in obratovanje (POV)</t>
  </si>
  <si>
    <t>Nadzor upravljavcev komunalnih vodov. 
OCENA. Obračun se bo izvedel po dejanskih količinah in računih, ki bodo potrjeni s strani nadzora.</t>
  </si>
  <si>
    <t>Izvedba meritve učinkovitosti izolacije ograje za zaščito pred hrupom
*Izvedba meritev skladno s SIST EN 1793-6.</t>
  </si>
  <si>
    <t>Izvedba meritve učinkovitosti absorpcije ograje za zaščito pred hrupom
*Izvedba meritev skladno s SIST EN 1793-6.</t>
  </si>
  <si>
    <t>6. TUJE STORITVE - skupaj</t>
  </si>
  <si>
    <t>Oprema cest</t>
  </si>
  <si>
    <t>Zasaditev protihrupnih ograj</t>
  </si>
  <si>
    <t>4. OPREMA CEST - skupaj</t>
  </si>
  <si>
    <t>7.5</t>
  </si>
  <si>
    <t>CESTNA RAZVETLJAVA</t>
  </si>
  <si>
    <t>Izdelava javne razsvetljave po načrtu 3/1 Načrt cestne razsvetljave:</t>
  </si>
  <si>
    <t>S1</t>
  </si>
  <si>
    <t xml:space="preserve">S1 -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7700lm izhodnega svetlobnega toka, priključna moč do največ 55W, barvna temperatura svetlobe 2700K, CRI &gt;70, življenska doba L90B10 100.000h , optika namenjena prehodom za pešce, 
DALI napajalnik
Tip kot naprimer: 
Lumenia, S3.M.36.55.7700.A.111.2770   </t>
  </si>
  <si>
    <t>S2</t>
  </si>
  <si>
    <t>S3</t>
  </si>
  <si>
    <t>S4</t>
  </si>
  <si>
    <t xml:space="preserve">S2 -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10500lm izhodnega svetlobnega toka, priključna moč do največ 75W, barvna temperatura svetlobe 2700K, CRI &gt;70, življenska doba L90B10 100.000h , optika namenjena prehodom za pešce, DALI napajalnik
Tip kot naprimer: 
Lumenia, S3.M.36.75.10500.A.111.2770        </t>
  </si>
  <si>
    <t xml:space="preserve">S3 -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12000lm izhodnega svetlobnega toka, priključna moč do največ 80W, barvna temperatura svetlobe 2700K, CRI &gt;70, življenska doba L90B10 100.000h , široka optika, DALI napajalnik
Tip kot naprimer: 
Lumenia, S3.M.54.80.12000.B.004.2770     </t>
  </si>
  <si>
    <t xml:space="preserve">S4 -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3500lm izhodnega svetlobnega toka, priključna moč do največ 25W, barvna temperatura svetlobe 2700K, CRI &gt;70, življenska doba L90B10 100.000h, optika namenjena prehodom za pešce, DALI napajalnik
Tip kot naprimer: 
Lumenia, S3.S.12.25.3500.A.111.2770  </t>
  </si>
  <si>
    <t>S5</t>
  </si>
  <si>
    <t>S6</t>
  </si>
  <si>
    <t>S5 -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4900lm izhodnega svetlobnega toka, priključna moč do največ 35W, barvna temperatura svetlobe 2700K, CRI &gt;70, življenska doba L90B10 100.000h , optika namenjena prehodom za pešce, DALI napajalnik
Tip kot naprimer:
Lumenia, S3.S.12.35.4900.A.111.2770</t>
  </si>
  <si>
    <t>S6 -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5600lm izhodnega svetlobnega toka, priključna moč do največ 40W, barvna temperatura svetlobe 2700K, CRI &gt;70, življenska doba L90B10 100.000h , optika namenjena prehodom za pešce, DALI napajalnik
Tip kot naprimer: 
Lumenia, S3.S.12.40.5600.A.111.2770</t>
  </si>
  <si>
    <t>S7</t>
  </si>
  <si>
    <t>S7 -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6000lm izhodnega svetlobnega toka, priključna moč do največ 40W, barvna temperatura svetlobe 2700K, CRI &gt;70, življenska doba L90B10 100.000h , široka optika, DALI napajalnik
Tip kot naprimer:
Lumenia, S3.S.18.40.6000.B.004.2770</t>
  </si>
  <si>
    <t>*</t>
  </si>
  <si>
    <t>Dobava in montaža Nadzorno krmilnega modula (NKM-PLC) v posamezno svetilko za dvosmerno komunikacijo z združljivim DALI napajalnikom. Modul deluje kot pretvornik med QM-60-SS13 in IEC62386 Interface (DALI) protokolom in omogoča krmiljenje preko napajalnega voda.
*komplet NKM-PLC</t>
  </si>
  <si>
    <t>Dobava in polaganje    elektroenergetskega kabla  v izolacijsko cev:</t>
  </si>
  <si>
    <t>- NYY-J 5x1 mm2</t>
  </si>
  <si>
    <t>-NYY-J 3x2,5mm2</t>
  </si>
  <si>
    <t>75 213</t>
  </si>
  <si>
    <t>Dobava in montaža kabelske odcepne spojke samokrčne - 1kV tip EPKJ 0235 za kabel 4x16-35 mm2 komplet z ustreznim priborom in materialom</t>
  </si>
  <si>
    <t>Izvedba el. priključka na svetlobni znak prehoda za pešce
- komplet</t>
  </si>
  <si>
    <t>75 216</t>
  </si>
  <si>
    <t>Dobava in polaganje valjanca Fe/Zn 25x4mm2 v skupni jarek s traso cestne razsvetljave</t>
  </si>
  <si>
    <t>75 217</t>
  </si>
  <si>
    <t>Križna sponka tip KON01 dim. 58x58/3 z antikoruzijsko zaščito z dekordal trakom</t>
  </si>
  <si>
    <t>75 219</t>
  </si>
  <si>
    <t>Izvedba stika za ozemljitev kovinskih stebrov cestne razsvetljave, svetlobnega znaka prehoda za pešce ter semaforjev</t>
  </si>
  <si>
    <t>75 221</t>
  </si>
  <si>
    <t>Dobava in postavitev vroče cinkanega stebra (vkop) cestne razsvetljave višine h=8m (nadzemne višine), s kablom in mini razdelilcem (EZN/6A)</t>
  </si>
  <si>
    <t>Dobava in postavitev vroče cinkanega stebra (vkop) cestne razsvetljave višine h=8m (nadzemne višine), s konzolo l=2m ter s kablom in mini razdelilcem (EZN/6A)</t>
  </si>
  <si>
    <t>75 231</t>
  </si>
  <si>
    <t>Izdelava temelja svetilke v kompletu: Dobava in vgrajevanje podbetona ter betona C25/30,  vgradnja PVC cevi fi-63 mm po detajlu PZI. Temelj za steber svetilke (h=8m), cev dimenzij fi-100cm, g=140cm</t>
  </si>
  <si>
    <t>75 241</t>
  </si>
  <si>
    <t>Odstranitev temelja in stebra obstoječe svetilke, odvoz materiala na deponijo, stroški deponije</t>
  </si>
  <si>
    <t>75 242</t>
  </si>
  <si>
    <t>Demontaža obstoječih svetilk ca. 3kos, izvleka kabla, izdelava kabelskih spojk za nemoteno delovanje obstoječih svetilk, ki niso predmet tega projekta, predaja svetilk upravljalcu omrežja, komplet</t>
  </si>
  <si>
    <t>75 313</t>
  </si>
  <si>
    <t>Izdelava kabelske kanalizacije iz cevi iz polivinilklorida, premera 110 mm (PC fi-110)</t>
  </si>
  <si>
    <t>75 412</t>
  </si>
  <si>
    <t>Dobava in vgraditev predfabriciranega kabelskega jaška iz cementnobetonske cevi, krožnega prereza fi-80cm, g=100cm</t>
  </si>
  <si>
    <t>75 413</t>
  </si>
  <si>
    <t>Dobava in vgraditev predfabriciranega kabelskega jaška (ob posamezni svetilki), iz cementnobetonske cevi, krožnega prereza fi-40cm, g=60cm</t>
  </si>
  <si>
    <t>75 422</t>
  </si>
  <si>
    <t>Dobava in vgraditev litoželeznega pokrova kabelskega jaška za točkovno obremenitev 125 kN</t>
  </si>
  <si>
    <t>75 423</t>
  </si>
  <si>
    <t>Dobava in vgraditev litoželeznega pokrova kabelskega jaška za točkovno obremenitev 400 kN</t>
  </si>
  <si>
    <t>75 500</t>
  </si>
  <si>
    <t>Dobava in montaža merilne omarice  javne razsvetljave (PMO ) montirane na betonskem temelju po opisu:</t>
  </si>
  <si>
    <t>- ohišje dim 500x1000x320 mm, IP 54, odporno na UV žarke, s podstavkom, komplet s priborom za montažo na podstavek, z enojnimi vratci (okenčkom) ključavnica (Elektro) z vsebino:</t>
  </si>
  <si>
    <t>1 kos - dobava in montaža novega direktnega trifaznega števca kot npr. tip ZCXi120CQU1L1D1, 230V, 0,25-5-80A, G3-PLC Landis+Gyr</t>
  </si>
  <si>
    <t>1 kos - podnožje za priključne varovalke PK100/25A,</t>
  </si>
  <si>
    <t>1 kos - prenapetostni odvodnik razreda II, TN-C</t>
  </si>
  <si>
    <t>4 kos - zbiralka Cu 15x3 mm</t>
  </si>
  <si>
    <t>3 kos - zbiralka Cu 16 mm</t>
  </si>
  <si>
    <t>1 kos - zbiralka PEN Cu 16 mm</t>
  </si>
  <si>
    <t>2 kos - zbiralka PE in N Cu 16 mm</t>
  </si>
  <si>
    <t>3 kos - PVC cev fi-110 mm, L=2m</t>
  </si>
  <si>
    <t>1 kos - drobni montažni material in pribor, ožičenje in enopolna shema dejanskega stanja</t>
  </si>
  <si>
    <t>75 501</t>
  </si>
  <si>
    <t>Dobava in montaža krmilno napajalne omarice  cestne razsvetljave (OJR ) montirane na betonskem temelju po opisu:</t>
  </si>
  <si>
    <t xml:space="preserve">1 kos - Izdelava temelja za prižigališče - betonski temelj, velikost 1200 x 500 x 400 mm (d x v x š) </t>
  </si>
  <si>
    <t>1 kos - Inox elektro omarica V2A - c+velika 1135 x 1350 x 320 mm (kot. npr. IB nerjavni sistemi po meri narejeno 1135 x 1350 x 320 mm (d x v x š))</t>
  </si>
  <si>
    <t>1 kos - ključavnica omarica CR</t>
  </si>
  <si>
    <t>1 kos - predal za načrte</t>
  </si>
  <si>
    <t>3 kos - nalepke za omaro</t>
  </si>
  <si>
    <t>10 m - kanal za ožičenje 40 x 60 x 2000 mm (kot npr. Arnocanalli V5K6040)</t>
  </si>
  <si>
    <t>12 kg - plošča za montažo komponent (kot npr.: plošča pertinaks)</t>
  </si>
  <si>
    <t>5m - DIN letev za montažo komponent</t>
  </si>
  <si>
    <t>1 kos - glavno stikalo (kot npr.: ABB OT80F2 39-80A)</t>
  </si>
  <si>
    <t>1 kos - 3P varovalčni ločilnik 250A (kot npr.: EATON EBH1)</t>
  </si>
  <si>
    <t>4 kos - vijaki za pritrditev varovalčnega ločilnika M8x20, Zn, 8.8, DIN)</t>
  </si>
  <si>
    <t>4 kos - matica M8, Zn, 8.8, DIN 934</t>
  </si>
  <si>
    <t>4 kos - podložka fi 8, Zn. DIN 125</t>
  </si>
  <si>
    <t>3 kos - varovalke ločilnik NV 250 25A dolge</t>
  </si>
  <si>
    <t>1 kos - prednapetostni odvodnik (kot npr.: B PRO 12,5/275 3P 600025)</t>
  </si>
  <si>
    <t>3 kos - varovalka AVT C 1A 1P (kot npr.: ETIMAT P10 1p C1 )</t>
  </si>
  <si>
    <t>2 kos - varovalka AVT C 6A 1P (kot npr.: ETIMAT P10 1p C6 )</t>
  </si>
  <si>
    <t>12 kos - varovalka AVT C 10A 1P (kot npr.: ETIMAT P10 1p C10)</t>
  </si>
  <si>
    <t>1 kos - varovalka AVT C 16A 1P ETIMP10 (kot npr.: ETIMAT P10 1p C16)</t>
  </si>
  <si>
    <t>3 kos - varovalka AVT C 20A 1P ETIMP10 (kot npr.: ETIMAT P10 1p C20)</t>
  </si>
  <si>
    <t>1 kos - varovalka AVT C 25A 1P ETIMP10 (kot npr.:  ETIMAT P10 1p C25)</t>
  </si>
  <si>
    <t>19 kos - pomožni kontakt za inštalacijski odklopnik (kot npr.:  PS/SS ETIMAT P10)</t>
  </si>
  <si>
    <t>1 kos - močnostni kontaktor 230V (kot npr.: ETI R 40-40 230V)</t>
  </si>
  <si>
    <t>5 kos - pomožni rele 230V  (kot npr.: ERM4-230ACL)</t>
  </si>
  <si>
    <t>2 kos - pomožni rele 24V DC (kot npr.: ERM4-024DCL)</t>
  </si>
  <si>
    <t>7 kos - podnožje pomožni rele (kot npr.: ERB4-M 4P)</t>
  </si>
  <si>
    <t>1 kos - grelec omare (kot npr.: AKG 100 - 230V/100W)</t>
  </si>
  <si>
    <t>1 kos - termostat za grelec (kot npr.: TS 140/THMS - 230V)</t>
  </si>
  <si>
    <t>1 kos - stikalo končno (kot npr.: CKP2145 5A)</t>
  </si>
  <si>
    <t>1 kos enofazna vtičnica ŠUKO 230/16A DIN (kot npr.: t-2P+Z Schuko P)</t>
  </si>
  <si>
    <t>2 kos - vtičnica modul euro 1m bela (kot npr.: TEMVM20PWP)</t>
  </si>
  <si>
    <t>1 kos - adapter za DIN letev 2M (kot npr.: TEMRB11U)</t>
  </si>
  <si>
    <t>1 kos - izbirno stikalo (AVT., 0, ROČ.) (kot npr.: Acti9 - Stikalo - iSSW - 1 C/O - 20 A - 250 V AC - 3-pozicijsko)</t>
  </si>
  <si>
    <t>1 kos - priključna sponka s cevno varovalko 0,5A</t>
  </si>
  <si>
    <t>1 kos - cevna varovalka 0,5A hitra ali počasna T ali F</t>
  </si>
  <si>
    <t>1 kos - astronomska digitalna ura (kot npr.: VEMER VE344800)</t>
  </si>
  <si>
    <t>15 kos - priključne sponke VSA 16 - SIVE</t>
  </si>
  <si>
    <t>3 kos - priključne sponke VSA 16 - RDEČE</t>
  </si>
  <si>
    <t>6 kos - priključne sponke VSA 2,5 mm2 - RUMENO - ZELENE</t>
  </si>
  <si>
    <t>20 kos - priključne sponke VSA 2,5 - SIVE/bež</t>
  </si>
  <si>
    <t>25 kos - končni VSA pritrdilni kosi</t>
  </si>
  <si>
    <t>1 kos - zbiralčna letev baker ploščati 25 x 5 mm - 0.5 KG</t>
  </si>
  <si>
    <t>32 kos - vijaki za priklop na zbiralčno letev M6x25 mm Zn, 8.81 DIN933</t>
  </si>
  <si>
    <t>32 kos - matice za vijake za priklop na zbiralčno letev M6, Zn, 8.81 DIN933</t>
  </si>
  <si>
    <t>32 kos - podložka vzmetna fi 6 mm, RF</t>
  </si>
  <si>
    <t>32 kos - podložka  fi 6 mm, RF</t>
  </si>
  <si>
    <t>2 kos - podporni izolator M8/51/R za zbiralčno letev</t>
  </si>
  <si>
    <t>0,2 m - vijačna zbiralka ničelna 16 mm2</t>
  </si>
  <si>
    <t xml:space="preserve">2 kos - nosilec vijačnih zbiralk 16 mm2 </t>
  </si>
  <si>
    <t>1 kos - svetilka led 5W - podelementna (kot npr.: LBv5NW)</t>
  </si>
  <si>
    <t>1 kpl - montažni in drobni material - kabli, votlice, oznake, vodniki, tulci, vezice …</t>
  </si>
  <si>
    <t>1 kpl - izdelava, ožičenje in priprava prižigališča, montaža in priprava prižigališča JRL IZDELAVA, OŽIČENJE IN PRIPRAVA PRIŽIGALIŠČA</t>
  </si>
  <si>
    <t>75 502</t>
  </si>
  <si>
    <t>Dobava in montaža krmilne opreme prižigališča (OJR)  po opisu:</t>
  </si>
  <si>
    <t>GLAVNA KRMILNA ENOTA
JRL - KNS - 01</t>
  </si>
  <si>
    <t>KOMUNIKACIJSKI MODUL KRMILNIKA
JRL - KMS - 01</t>
  </si>
  <si>
    <t>NAPAJALNIK KRMILNE ENOTE
JRL - PSS - 01</t>
  </si>
  <si>
    <t>PLC MODULATOR 
JRL - PLC - 1</t>
  </si>
  <si>
    <t>GSM MODEM
JRL - KMS - 01</t>
  </si>
  <si>
    <t>75 503</t>
  </si>
  <si>
    <t xml:space="preserve">Programska dela za prižigališče (OJR)  po opisu:
*programiranje modema - tipska konfiguracija po zahtevah koncesionarja
*programiranje krmilnika - implementiranje koncesionarjevega tipskega programa vodenja razsvetljave
*izdelava programskega okolja SCADA za nadzor 
*zagon in testiranje postavljenega sistema 
*implementacija prometnih podatkov za krmiljenje razsvetljave 
*implementacija vremenskih podatkov za krmiljenje razsvetljave </t>
  </si>
  <si>
    <t>75 504</t>
  </si>
  <si>
    <t>Dobava in vgraditev opozorilnega traku v zasip</t>
  </si>
  <si>
    <t>75 506</t>
  </si>
  <si>
    <t>El. meritve, preizkus funkcionalnosti, atesti, izjave ter storitve pooblaščenega preglednika po Pravilniku o zahtevah za NN inštalacije v stavbah</t>
  </si>
  <si>
    <t>75 511</t>
  </si>
  <si>
    <t>Preveritev srednje svetlosti površine vozišča (cesta, hodnik za pešce, prehod za pešce)</t>
  </si>
  <si>
    <t>75 521</t>
  </si>
  <si>
    <t>Preveritev srednje osvetljenosti površine vozišča (cesta, hodnik za pešce, prehod za pešce)</t>
  </si>
  <si>
    <t>75 611</t>
  </si>
  <si>
    <t>Izdelava osnov javne razsvetljave in vnos v kataster komunalnih vodov</t>
  </si>
  <si>
    <t>75 701</t>
  </si>
  <si>
    <t>Trasiranje trase nove cestne razsvetljave z označevanjem v naselju in lokaciji ovir.</t>
  </si>
  <si>
    <t>75 702</t>
  </si>
  <si>
    <t>Obeleženje in zakoličba obstoječih komunalnih vodov ter označb križanj.</t>
  </si>
  <si>
    <t>75 711</t>
  </si>
  <si>
    <t>Delno strojni 85%, delno ročni 15% izkop kabelskega jarka globine 1,0m in širine do 0,6m, odvoz odvečnega materiala na deponijo, vključno s stroški deponije v zemlji III in IV kategorije.</t>
  </si>
  <si>
    <t>75 712</t>
  </si>
  <si>
    <t>Strojni izkop za betonski temelj svetilke, odvoz odvečnega materiala na deponijo, vključno s stroški deponije v zemlji III in IV kategorije.</t>
  </si>
  <si>
    <t>75 721</t>
  </si>
  <si>
    <t>Izdelava kabelske posteljice dim. 0,2x0,6m s peskom granulacije 0-4mm.</t>
  </si>
  <si>
    <t>75 722</t>
  </si>
  <si>
    <t>Zasip jarka dim. 1,0x0,6m z izkopanim materialom z utrjevanjem po slojih po 20 cm z nabijanjem.</t>
  </si>
  <si>
    <t>7.9</t>
  </si>
  <si>
    <t>PRESKUSI, NADZOR IN TEHNIČNA DOKUMENTACIJA</t>
  </si>
  <si>
    <t>Izdelava projektne dokumentacije za projekt izvedenih del, vključno z navodili za obratovanje in vzdrževanje in ostalo dokumentacijo, potrebno ob zaključku del</t>
  </si>
  <si>
    <t>7.9 PRESKUSI, NADZOR IN TEHNIČNA DOKUMENTACIJA - skupaj</t>
  </si>
  <si>
    <t>7.5 CESTNA RAZSVETLJAVA - skupaj</t>
  </si>
  <si>
    <t>Cestna razsvetljava</t>
  </si>
  <si>
    <t>Načrt: 3/2 Načrt s področja elektrotehnike - ZAŠČITA IN PRESTAVITEV ELEKRO OMREŽJA</t>
  </si>
  <si>
    <t>ELEKTROENERGETSKI VODI</t>
  </si>
  <si>
    <t>72 001</t>
  </si>
  <si>
    <t>72 112</t>
  </si>
  <si>
    <t>Dobava in polaganje novega NN kabla, delno direktno v zemljo, delno v izolacijske cevi</t>
  </si>
  <si>
    <t>- kabel E-AY2Y-J 4x70+1,5mm2</t>
  </si>
  <si>
    <t>- kabel E-AY2Y-J 4x150+1,5mm2</t>
  </si>
  <si>
    <t>72 113</t>
  </si>
  <si>
    <t xml:space="preserve">Dobava in montaža samonosnega NN kabla, komplet z vsem materialom, sponkami in ostalimi deli za priklop na obstoječo konzolo na stanovanjskem objektu in priklopom na jamborski TP (vsa dela lahko izvede le pooblaščeni izvajalec upravljalca NN omrežja)
*X00/0-A 3x35+71,5 mm² </t>
  </si>
  <si>
    <t>72 114</t>
  </si>
  <si>
    <t xml:space="preserve">Dobava in montaža samonosnega NN kabla, komplet z vsem materialom, sponkami in ostalimi deli za priklop na obstoječo konzolo in nov betonski drog (profil 30)
* X00/0-A 3x35+71,5 mm² </t>
  </si>
  <si>
    <t>72 115</t>
  </si>
  <si>
    <t>Priklop kabla v priključno merilno omaro PMOx, komplet z ustreznim materialom ter s kabelskimi čevlji 70mm2 - 4kom</t>
  </si>
  <si>
    <t>72 116</t>
  </si>
  <si>
    <t>Priklop kabla v obstoječo TP, komplet z ustreznim materialom, kabelskimi čevlji 150mm2 - 4kom ter montažo tripolnega podnožja PK400 v NN omaro transformatorske postaje TP DOL CENTER</t>
  </si>
  <si>
    <t>72 143</t>
  </si>
  <si>
    <t>Končni zatezni ali nosilni betonski drog, komplet s postavitvijo za NN omrežje višine 10-15m</t>
  </si>
  <si>
    <t>72 144</t>
  </si>
  <si>
    <t>Dobava in montaža opreme za montažo na bestonski drog (BS-1), po opisu:</t>
  </si>
  <si>
    <t>* izvedba priključka zemeljskega in zračnega kabla z izolirnimi odcepnimi sponkami tipa IO-2, komplet</t>
  </si>
  <si>
    <t xml:space="preserve"> * prenapetostni odvodnik Razred II kot. npr ETITEC AQ, komplet</t>
  </si>
  <si>
    <t>* priključek prenapetostnega odvodnika Razred II kot. npr ETITEC AQ z  izolirnimi odcepnimi sponkami tipa IO-2, komplet</t>
  </si>
  <si>
    <t>* pritrdilni material za pritrjevanje P/F žice 95mm2 in E-AY2Y-J 4x150 + 1,5mm2 kabla na betonski drog.</t>
  </si>
  <si>
    <t>* mehanska zaščita kabla na prehodu kabla iz droga v zemljo h=3,5m.</t>
  </si>
  <si>
    <t>* 1kpl - preklopne manipulacije</t>
  </si>
  <si>
    <t>72 145</t>
  </si>
  <si>
    <t>Dobava in montaža opreme za montažo na obstoječi bestonski drog (BS-2), po opisu:</t>
  </si>
  <si>
    <t>* prenapetostni odvodnik Razred II kot. npr ETITEC AQ, komplet</t>
  </si>
  <si>
    <t>* pritrdilni material za pritrjevanje P/F žice 35mm2 in E-AY2Y-J 4x70 + 1,5mm2 kabla na betonski drog.</t>
  </si>
  <si>
    <t>72 146</t>
  </si>
  <si>
    <t>Dobava in montaža opreme za montažo na novi bestonski drog (BS-3), po opisu:</t>
  </si>
  <si>
    <t xml:space="preserve"> * priključek prenapetostnega odvodnika Razred II kot. npr ETITEC AQ z  izolirnimi odcepnimi sponkami tipa IO-2, komplet</t>
  </si>
  <si>
    <t>* izolacijski prehodni konektorji</t>
  </si>
  <si>
    <t>* 2 kos obesne sponke za samonosne kable</t>
  </si>
  <si>
    <t>* 1kpl preklopne manipulacije</t>
  </si>
  <si>
    <t>72 147</t>
  </si>
  <si>
    <t>Krajšanje (rezanje) obstoječega samonosnega kabla ter priklop kablov na nov betonski steber, komplet s sponkami za priklop kablov</t>
  </si>
  <si>
    <t>72 711</t>
  </si>
  <si>
    <t>Dobava in polaganje valjanca Fe/Zn 25x4mm2 v skupni jarek s traso NN kablovoda</t>
  </si>
  <si>
    <t>72 811</t>
  </si>
  <si>
    <t>Odstranitev EVNN po opisu:</t>
  </si>
  <si>
    <t>* 315m - odstranitev NN daljnovoda</t>
  </si>
  <si>
    <t>* 3kos - odstranitev lesenih strebrov</t>
  </si>
  <si>
    <t>* 1kpl - nadzor s strani upravljalca omrežja</t>
  </si>
  <si>
    <t>* 1kpl - manipulativni izklopi/vklopi NN omrežja</t>
  </si>
  <si>
    <t>* 1kpl - odvoz materiala na ustrezno deponija</t>
  </si>
  <si>
    <t>* 3kpl - ureditev terena, kjer bo odstranjen steber, komplet z dovozom ustreznega materiala in utrjevanjem terena</t>
  </si>
  <si>
    <t>72 441</t>
  </si>
  <si>
    <t>Dobava in vgraditev dvostenskih cevi iz polietilena, zunanjega premera 110 mm (PC 110)</t>
  </si>
  <si>
    <t>72 442</t>
  </si>
  <si>
    <t>Dobava in vgraditev dvostenskih cevi iz polietilena, zunanjega premera 160 mm (PC 160)</t>
  </si>
  <si>
    <t>72 443</t>
  </si>
  <si>
    <t>Dobava in polaganje zaščitne cevi mapitel (fi-160) - rdeče barve v izkopan jarek, razrez cevi, ročna položitev obstoječega kabla v cev, obbetoniranje cevi, polaganje opozorilnega traka, skupaj z izkopi, zasipi ter vsemi pomožnimi deli, prenosi in materialom
*OPOMBA: V popisu je zajeta količina za zaščito tangiranega obstoječega NN in SN omrežja v celoti. Zaščita se izvede skladno s predhodnim dogovorom s predstavnikom elektro omrežja - Elektro Ljubljana, d.d.)</t>
  </si>
  <si>
    <t>72 452</t>
  </si>
  <si>
    <t>Dobava in vgraditev predfabriciranega kabelskega jaška iz cementnobetonske cevi</t>
  </si>
  <si>
    <t>* krožnega prereza fi-80cm, g=100cm</t>
  </si>
  <si>
    <t>* krožnega prereza fi-100cm, g=120cm</t>
  </si>
  <si>
    <t>* krožnega prereza fi-120cm, g=120cm</t>
  </si>
  <si>
    <t>72 453</t>
  </si>
  <si>
    <t>- kvadratnega prereza 100x100x100cm</t>
  </si>
  <si>
    <t>- kvadratnega prereza 120x120x200cm</t>
  </si>
  <si>
    <t>72 454</t>
  </si>
  <si>
    <t>Izdelava gradbenega preboja v obstoječi kabelski jašek, komplet</t>
  </si>
  <si>
    <t>72 462</t>
  </si>
  <si>
    <t>72 463</t>
  </si>
  <si>
    <t>72 500</t>
  </si>
  <si>
    <t>Dobava in montaža omarice javne razsvetljave (KPMO + OJR) montirane na betonskem temelju po opisu:
* ohišje dim 500x1000x320 mm, IP 54, odporno na UV žarke, podstavkom, komplet s priborom za montažo na podstavek, z dvojnim okenčkom, ključavnici (Elektro,) z vsebino:</t>
  </si>
  <si>
    <t>1 kos - kWh1 - el. števec prestavljen in merilnega mesta št. 3-304994 (Telekom)</t>
  </si>
  <si>
    <t>1 kos - kWh2 - el. števec prestavljen in merilnega mesta št. 3-295210 (Elstik)</t>
  </si>
  <si>
    <t>1 kos - podnožje za priključne varovalke PK100/3x25A,</t>
  </si>
  <si>
    <t>1 kos - podnožje za priključne varovalke PK100/1x16A,</t>
  </si>
  <si>
    <t>3 kos - PVC cev fi-110 mm, L=3m</t>
  </si>
  <si>
    <t>72 921</t>
  </si>
  <si>
    <t>Zakoličevanje trase obstoječega NN in SN omrežja po situaciji in po navodilih upravljalca omrežja na tem območju - Elektro Celje, d.d.</t>
  </si>
  <si>
    <t>72 922</t>
  </si>
  <si>
    <t>72 923</t>
  </si>
  <si>
    <t>Delno strojni 75%, delno ročni 25% izkop kabelskega jarka globine 1,4m in širine 0,8m, odvoz odvečnega materiala na deponijo, vključno s stroški deponije v zemlji III oz. IV kategorije.</t>
  </si>
  <si>
    <t>72 927</t>
  </si>
  <si>
    <t>Izdelava kabelske posteljice dim. 0,2x0,4m s peskom granulacije 0-4mm.</t>
  </si>
  <si>
    <t>72 928</t>
  </si>
  <si>
    <t>Zasip jarka dim. 1,0x0,4m z izkopanim materialom z utrjevanjem po slojih po 20 cm z nabijanjem.</t>
  </si>
  <si>
    <t>Nadzor s strani predstavnika elektro omrežja - Elektro Ljubljana, d.d.
OCENA. Obračun se bo izvedel po dejanskih količinah in računih, ki bodo potrjeni s strani nadzora.</t>
  </si>
  <si>
    <t>7.2 ELEKTROENERGETSKI VODI - skupaj</t>
  </si>
  <si>
    <t>Elektroenergetski vodi</t>
  </si>
  <si>
    <t>7.3</t>
  </si>
  <si>
    <t>73 001</t>
  </si>
  <si>
    <t>Nadzor s strani predstavnika upravljalca TK omrežja - Telekom Slovenije
OCENA. Obračun se bo izvedel po dejanskih količinah in računih, ki bodo potrjeni s strani nadzora.</t>
  </si>
  <si>
    <t>73 341</t>
  </si>
  <si>
    <t>Izdelava kabelske kanalizacije iz spojene dvojne cevi iz polietilena, premera 2x50mm (PEHD 2x50mm)
* OPOMBA: vse PEHD cevi se polagajo skupaj s kabelsko kanalizacijo iz PE cevi (postavki 73 361 in 73 362)</t>
  </si>
  <si>
    <t>73 361</t>
  </si>
  <si>
    <t>Izdelava kabelske kanalizacije iz PE cevi</t>
  </si>
  <si>
    <t>* 2x fi-110 mm - rumene barve</t>
  </si>
  <si>
    <t>* 10x fi-110 mm - rumene barve</t>
  </si>
  <si>
    <t>* 1x fi-110 mm - rumene barve</t>
  </si>
  <si>
    <t>73 362</t>
  </si>
  <si>
    <t>Dobava in polaganje zaščitne PVC cevi (fi-110) - rumene barve v izkopan jarek, razrez cevi, ročna položitev obstoječega kabla v cev, obbetoniranje cevi, polaganje opozorilnega traka, skupaj z vsemi pomožnimi deli, prenosi in materialom
*OPOMBA: V popisu je zajeta količina za zaščito tangiranega obstoječega TK omrežja v celoti. Zaščita se izvede skladno s predhodnim dogovorom s predstavnikom TK omrežja - Telekom Slovenije)</t>
  </si>
  <si>
    <t>73 415</t>
  </si>
  <si>
    <t>Izdelava jaška za kabelsko kanalizacijo iz cementnega betona (po načrtu), notranje izmere 150/180/190 cm</t>
  </si>
  <si>
    <t>73 416</t>
  </si>
  <si>
    <t>Izdelava tipskega TK jaška za kabelsko kanalizacijo iz cementnega betona (po načrtu), notranje izmere 180/110/190 cm</t>
  </si>
  <si>
    <t>73 417</t>
  </si>
  <si>
    <t>Izdelava jaška za kabelsko kanalizacijo iz cementnega betona (po načrtu), notranje izmere 100/100/100 cm</t>
  </si>
  <si>
    <t>73 418</t>
  </si>
  <si>
    <t>Dobava in vgraditev okroglega jaška in cementne cevi (po načrtu), notranje izmere fi-100/100cm, izdelava podložnega betona, komplet z betonskim vencem za postavitev pokrova</t>
  </si>
  <si>
    <t>73 472</t>
  </si>
  <si>
    <t>73 473</t>
  </si>
  <si>
    <t>73 511</t>
  </si>
  <si>
    <t>Dobava in polaganje TK kabla v kabelsko kanalizacijo (prestavitev centrale)</t>
  </si>
  <si>
    <t>* kabel TK59 400x4x0,6GM</t>
  </si>
  <si>
    <t>* kabel TK59 150x4x0,6GM</t>
  </si>
  <si>
    <t>* kabel 8xTZ44 50x4x0,6EG</t>
  </si>
  <si>
    <t>* kabel 3xTZ44 25x4x0,6EG</t>
  </si>
  <si>
    <t>73 512</t>
  </si>
  <si>
    <t>Dobava in polaganje TK kabla v kabelsko kanalizacijo (zaščita in prestavitev)
* kabel TK59 100x4x0,6GM</t>
  </si>
  <si>
    <t>73 524</t>
  </si>
  <si>
    <t>Prestavitev optičnih kablov (KMO397-48 vlaken in KMO329-24vlaken, KKO001-48 vlaken) v novo centralo po opisu
* OPOMBA: pri oceni potrebno upoštevati sobotno/nočno delo</t>
  </si>
  <si>
    <t xml:space="preserve">1 kpl - rezanje kablov pri delilnikih v obstoječi centrali, </t>
  </si>
  <si>
    <t>1 kpl - izvlačenje kablov do KJ1</t>
  </si>
  <si>
    <t>1 kpl - uvlačenje kablov skozi KJsh v shelter</t>
  </si>
  <si>
    <t>3 kos - dobava in montaža optičnega delilnika ORH48 LC/APC</t>
  </si>
  <si>
    <t>1 kpl - dobava prevezovalnih vrvic 24x duplex LC/APC-UPC/SC</t>
  </si>
  <si>
    <t>1 kpl - zaključevanje kablov na spojnem delu delilnika (48+24+48 vlaken)</t>
  </si>
  <si>
    <t>1 kpl - pripravljalna dela, ranžiranje na delilniku, komplet</t>
  </si>
  <si>
    <t>73 525</t>
  </si>
  <si>
    <t>Prestavitev optičnega kabla (KMO612-24 vlaken) čer bo le-ta v času izvedbe v funkciji
* OPOMBA: pri oceni potrebno upoštevati sobotno/nočno delo</t>
  </si>
  <si>
    <t>1 kpl - zaključevanje kablov na prostem delu delilnika (24 vlaken)</t>
  </si>
  <si>
    <t>73 526</t>
  </si>
  <si>
    <t>Montaža NOM-14 okvirja za PCM, montaža in kabliranje, selitev opreme, menjava zunanjih enot na terenu iz sistema Tadiran na IPS</t>
  </si>
  <si>
    <t>73 711</t>
  </si>
  <si>
    <t>Električna meritev kabla iz bakrenih vodnikov na bobnu</t>
  </si>
  <si>
    <t>73 712</t>
  </si>
  <si>
    <t>Električna meritev položenega kabla iz bakrenih vodnikov</t>
  </si>
  <si>
    <t>73 722</t>
  </si>
  <si>
    <t>Meritev položenega optičnega kabla</t>
  </si>
  <si>
    <t>73 841</t>
  </si>
  <si>
    <t>Izdelava NN odcepa iz PMO v shelter (kabel NYY-J 5x6mm2), komplet
OPOMBA: Priključno merilna omarica z vso potrebno opremo in priključnimi varovalkami je predmet načrta 3/2</t>
  </si>
  <si>
    <t>73 847</t>
  </si>
  <si>
    <t>Odpiranje obstoječe kabelske spojke (800parov) ter priklop kabla TK59 400x4x0,6GM v kabelsko spojko, komplet</t>
  </si>
  <si>
    <t>73 848</t>
  </si>
  <si>
    <t>Izdelava prehodne kabelske spojke med kabloma TK59 400x4x0,6GM ter 8xTZ44 50x4x0,6EG ter priklop kabla 8xTZ44 na krone letvicah v Shelterju (8x100par), komplet</t>
  </si>
  <si>
    <t>73 849</t>
  </si>
  <si>
    <t>Izdelava kabelske spojke v jašku KJ1 na kablu 3xTZ44 25x4x0,6EG ter priklop kabla 3xTZ44 na krone letvicah v Shelterju (2x100par), komplet</t>
  </si>
  <si>
    <t>73 850</t>
  </si>
  <si>
    <t>Dobava in montaža kabelske spojke (vodotesna) na kablu TK59 100x4x0,6GM, komplet z vso potrebno opremo, materiali in priborom za montažo</t>
  </si>
  <si>
    <t>73 872</t>
  </si>
  <si>
    <t>Dobava in postavitev centrale, kot npr. omara ODU M2 (skladno z navodili Telekom Slovenije, d.d.), komplet z vsemi potrebnimi deli, materiali in priborom za montažo na betonski podstavek
OPOMBA: Betonski podstavek je predmet ločenega načrta</t>
  </si>
  <si>
    <t>73 873</t>
  </si>
  <si>
    <t>Izdelava vezalnih shem priklopov obstoječih kablov (baker in optika) v novo centralo, komplet</t>
  </si>
  <si>
    <t>73 886</t>
  </si>
  <si>
    <t>73 911</t>
  </si>
  <si>
    <t>Izdelava geodetskega  posnetka TK vodov in vnos v kataster komunalnih vodov</t>
  </si>
  <si>
    <t>73 920</t>
  </si>
  <si>
    <t>Zakoličevanje trase obstoječega TK omrežja po situaciji in po navodilih upravljalca omrežja na tem območju - Telekom Slovenije d.d.</t>
  </si>
  <si>
    <t>73 921</t>
  </si>
  <si>
    <t>Trasiranje trase nove TK kabelske kanalizacije z označevanjem v naselju in lokaciji ovir.</t>
  </si>
  <si>
    <t>73 922</t>
  </si>
  <si>
    <t>73 923</t>
  </si>
  <si>
    <t xml:space="preserve">Zakoličba obstoječih TK naročniških priključkov, komplet </t>
  </si>
  <si>
    <t>73 924</t>
  </si>
  <si>
    <t>Delno strojni 75%, delno ročni 25% izkop kabelskega jarka globine 1,2m in širine 0,6m, odvoz odvečnega materiala na deponijo, vključno s stroški deponije v zemlji III oz. IV kategorije.</t>
  </si>
  <si>
    <t>73 925</t>
  </si>
  <si>
    <t>Izdelava preboja v obstoječi kabelski jašek, komlet z vsem potrebnim materialom in priborom za montažo ter vstavitev cevi in obbetoniranje odvečne odprtine</t>
  </si>
  <si>
    <t>73 927</t>
  </si>
  <si>
    <t>73 928</t>
  </si>
  <si>
    <t>2/1</t>
  </si>
  <si>
    <t>2/2</t>
  </si>
  <si>
    <t>2/3</t>
  </si>
  <si>
    <t>2/4</t>
  </si>
  <si>
    <t>Načrt protihrupne ograje</t>
  </si>
  <si>
    <t>Načrt: 2/5C Načrt gradbenih konstrukcij -  Načrt odstranitve objekta O3</t>
  </si>
  <si>
    <t>TELEKOMUNIKACIJSKE NAPRAVE - TK</t>
  </si>
  <si>
    <t>7.3 TELEKOMUNIKACIJSKE NAPRAVE - TK - skupaj</t>
  </si>
  <si>
    <t>Telekomunikacijske naprave - TK</t>
  </si>
  <si>
    <t>TELEKOMUNIKACIJSKE NAPRAVE - KKS</t>
  </si>
  <si>
    <t>Nadzor s strani predstavnika upravljalca KKS omrežja - Elstik d.o.o.
OCENA. Obračun se bo izvedel po dejanskih količinah in računih, ki bodo potrjeni s strani nadzora.</t>
  </si>
  <si>
    <t>73 321</t>
  </si>
  <si>
    <t>Izdelava kabelske kanalizacije iz cevi iz polivinilklorida, premera 110 mm (C 110)</t>
  </si>
  <si>
    <t>73 332</t>
  </si>
  <si>
    <t>Izdelava kabelske kanalizacije iz cevi iz polietilena, premera 50 mm (PE HD 50)
OPOMBA: vse PEHD cevi se polagajo skupaj s kabelsko kanalizacijo iz PE cevi (postavka 73 321)</t>
  </si>
  <si>
    <t>73 442</t>
  </si>
  <si>
    <t>Izdelava prehodnega revizijskega jaška iz cementnega betona, s pokrovom iz cementnega betona, za cevi, vgrajene v hodnik</t>
  </si>
  <si>
    <t>- notranje izmere prereza jaška fi-80cm, globokega 100 cm</t>
  </si>
  <si>
    <t>- notranje izmere prereza jaška fi-120cm, globokega 120 cm</t>
  </si>
  <si>
    <t>73 443</t>
  </si>
  <si>
    <t>Prestavitev obstoječe kabelske kanalizacije (4x cev) z obstoječim optičnim kablom v novi jašek, komplet z izvedbo odprtin v novem jašku, komplet z vsemi potrebnimi deli, materilali in priborom za montažo</t>
  </si>
  <si>
    <t>Izdelava NN odcepa iz PMO v centralo (kabel NYY-J 3x2,5mm2), komplet
OPOMBA: Priključno merilna omarica z vso potrebno opremo in priključnimi varovalkami je predmet načrta 3/2</t>
  </si>
  <si>
    <t>73 846</t>
  </si>
  <si>
    <t>Izdelava odcepne optične kabelske spojke za optični kabel (24vlaken), komplet z vsemi potrebnimi deli, materiali in priborom za montažo. Pri oceni upoštevati sobotno/nočno delo, komplet</t>
  </si>
  <si>
    <t>Demontaža obstoječe centrale KKS omrežja, komplet z vsemi potrebnimi deli, materiala in priborom za demontažo</t>
  </si>
  <si>
    <t>Montaža obstoječe centrale KKS omrežja na novi lokaciji, vključno z izvedbo novega podstavka iz cementnega betona ter priborom za montažo</t>
  </si>
  <si>
    <t>73 874</t>
  </si>
  <si>
    <t>Rezanje optičnih kablov v obstoječi centrali, komplet</t>
  </si>
  <si>
    <t>73 875</t>
  </si>
  <si>
    <t>Izvlačenje obstoječega optičnega kabla do nove lokacije centrale, komplet</t>
  </si>
  <si>
    <t>73 876</t>
  </si>
  <si>
    <t>Uvlačenje kablov skozi kineto v centralo, komplet</t>
  </si>
  <si>
    <t>73 877</t>
  </si>
  <si>
    <t>Zaključevanje kablov na spojnem delu delilnika (24vlaken), komplet z vsemi potrebnimi deli, materiali in priborom za montažo, komplet</t>
  </si>
  <si>
    <t>73 878</t>
  </si>
  <si>
    <t>Izvedba meritev z izdelavo merilnega protokola</t>
  </si>
  <si>
    <t>Izdelava geodetskega  posnetka KKS vodov in vnos v kataster komunalnih vodov</t>
  </si>
  <si>
    <t>Zakoličevanje trase obstoječega KKS omrežja po situaciji in po navodilih upravljalca omrežja na tem območju - Elstik d.o.o.</t>
  </si>
  <si>
    <t>Trasiranje trase nove KKS kabelske kanalizacije z označevanjem v naselju in lokaciji ovir.</t>
  </si>
  <si>
    <t xml:space="preserve">Zakoličba obstoječih KKS naročniških priključkov, komplet </t>
  </si>
  <si>
    <t>Delno strojni 75%, delno ročni 25% izkop kabelskega jarka globine 1,0m in širine 0,6m, odvoz odvečnega materiala na deponijo, vključno s stroški deponije v zemlji III oz. IV kategorije.</t>
  </si>
  <si>
    <t>7.3 TELEKOMUNIKACIJSKE NAPRAVE - KKS - skupaj</t>
  </si>
  <si>
    <t>Telekomunikacijske naprave - KKS</t>
  </si>
  <si>
    <t>POSKUSI, NADZOR IN TEHNIČNA DOKUMENTACIJA</t>
  </si>
  <si>
    <t>Izdelava projektne dokumentacije za projekt izvedenih del, vključno z izrisom omarice, obstoječih in novih tokokrogov v enopolni shemi ter vrisom redukcije v sami liniji razsvetljave, komplet</t>
  </si>
  <si>
    <t>7.9 POSKUSI, NADZOR IN TEHNIČNA DOKUMENTACIJA - skupaj</t>
  </si>
  <si>
    <t>Poskusi, nadzor in tehnična dokumentacija</t>
  </si>
  <si>
    <t>Načrt: 3/5 Načrt s področja elektrotehnike - SEMAFORIZACIJA PREHODA ZA PEŠCE</t>
  </si>
  <si>
    <t>Načrt: 3/4 Načrt s področja elektrotehnike - ZAŠČITA IN PRESTAVITEV KKS OMREŽJA</t>
  </si>
  <si>
    <t>SEMAFORSKA OPREMA</t>
  </si>
  <si>
    <t>A.</t>
  </si>
  <si>
    <t>Semaforska oprema</t>
  </si>
  <si>
    <t>61 941</t>
  </si>
  <si>
    <t xml:space="preserve">Mikroračunalniška krmilna naprava v samostoječi kovinski omari (INOX), stopnja zaščite IP44:
- izhodni moduli za 20 signalov, detektorski modul  4 kanalni - 1x, modul za tipke 1x, GSM modul z rez.napajanjem-1x , mikrostikalo na  vratih-2x, oprema za reducirano svetilnost LED signalnih dajalcev- 1x, z ločenimi prostori in samostojnimi ključavnicami za elektroniko, komandni pult in elektro priključek brez števca.  Naprava  mora izpolnjevati  zahteve načrta </t>
  </si>
  <si>
    <t>61 942</t>
  </si>
  <si>
    <t>Signalni dajalnik za vozila 3-delni fi 300 mm LED 3x 8-9 W, 230 VAC, - sposobnost zatemnitve</t>
  </si>
  <si>
    <t>61 944</t>
  </si>
  <si>
    <t>Signalni dajalnik kombiniran za pešce in kolesarje, 2-delni, fi 210 mm LED 2x 8W, 230 VAC, - sposobnost zatemnitve</t>
  </si>
  <si>
    <t>61 945</t>
  </si>
  <si>
    <t>Mikrovalovni detektor (ozkokotni) z napajalnikom: napetost 8-30VDC, obseg meritve hitrosti 4-200km/h, digitalni izhodi, komunikacija RS232,RS485, tem.območje od -40 do +80° C, led indikacija na ohišju</t>
  </si>
  <si>
    <t>61 946</t>
  </si>
  <si>
    <t>Semaforni drog ravni H= 3500mm s sidrom, vroče cinkan</t>
  </si>
  <si>
    <t>61 947</t>
  </si>
  <si>
    <t xml:space="preserve">Semaforski drog usločen s sidrom - ročica dolžine 4,30 m; vroče cinkan  </t>
  </si>
  <si>
    <t>61 948</t>
  </si>
  <si>
    <t xml:space="preserve">Prometni znak 2431 (600x600) odsevna folija koeficient retrorefleksije razred RA3 in z pritrdilno ročico fi 60 mm vroče cinkana </t>
  </si>
  <si>
    <t>61 949</t>
  </si>
  <si>
    <t>Podaljšek ravnega droga fi 89 L=0,6m z podaljškom na fi 60 do dolžine 1,0m vroče cinkan</t>
  </si>
  <si>
    <t>61 950</t>
  </si>
  <si>
    <t>Tipka za  slepe z najavo pešcev v LED izvedbi , svetlobna indikacija najave , napetost 230V - 155V,  območjem delovanja od -40° do +60° C, 'senzor na dotik, avtomatsko uglaševanje jakosti zvoka glede na hrup okolice, nastavljivi kriptogrami za slepe,zaščite IP55 in 2x nalepka pritisni (Slo/Eng)</t>
  </si>
  <si>
    <t>61 951</t>
  </si>
  <si>
    <t>Dobava in polaganje kablov  v izolacijsko cev:</t>
  </si>
  <si>
    <t>- NYY-J 3x6 mm2</t>
  </si>
  <si>
    <t>- NYY 2x1,5 mm2</t>
  </si>
  <si>
    <t>- NYY-J 30x1,5 mm2</t>
  </si>
  <si>
    <t>- NYY-J 16x1,5 mm2</t>
  </si>
  <si>
    <t>- LIYCY 1x2x1,0mm2</t>
  </si>
  <si>
    <t>- LIYCY 3x2x1,0mm2</t>
  </si>
  <si>
    <t>- H07V-K  16mm2</t>
  </si>
  <si>
    <t>61 952</t>
  </si>
  <si>
    <t>Kontrastne zaslonke za fi 300 s pritrdilnim materialom</t>
  </si>
  <si>
    <t>61 953</t>
  </si>
  <si>
    <t>Dobava VS sponk 4 mm2 (20 kos-L signali) in VS 4mm2 (4 kos-N,4 kos-Pe,4 kos-rdeče) z nosilno letvijo</t>
  </si>
  <si>
    <t>A. SEMAFORSKA OPREMA - skupaj</t>
  </si>
  <si>
    <t>B.</t>
  </si>
  <si>
    <t>Montažna dela</t>
  </si>
  <si>
    <t>MONTAŽNA DELA</t>
  </si>
  <si>
    <t>61 954</t>
  </si>
  <si>
    <t>Montaža krmilne naprave</t>
  </si>
  <si>
    <t>61 955</t>
  </si>
  <si>
    <t>Montaža in kompletiranje ravnih semaforskih drogov</t>
  </si>
  <si>
    <t>61 956</t>
  </si>
  <si>
    <t>Montaža in kompletiranje usločenih semaforskih drogov</t>
  </si>
  <si>
    <t>61 957</t>
  </si>
  <si>
    <t>Montaža in kompletiranje signalnih dajalnikov na ravni del semafornih drogov</t>
  </si>
  <si>
    <t>61 958</t>
  </si>
  <si>
    <t>Montaža in kompletiranje signalnih dajalnikov na usločen del droga</t>
  </si>
  <si>
    <t>61 959</t>
  </si>
  <si>
    <t>Montaža, kompletiranje in umerjanje mikrovalovnega detektorja</t>
  </si>
  <si>
    <t>61 960</t>
  </si>
  <si>
    <t xml:space="preserve">Montaža tipk </t>
  </si>
  <si>
    <t>61 961</t>
  </si>
  <si>
    <t>Montaža in kompletiranje podaljškov ravnih drogov</t>
  </si>
  <si>
    <t>61 962</t>
  </si>
  <si>
    <t>Montaža prometnih znakov  z nosilcem  na semaforski drog</t>
  </si>
  <si>
    <t>61 963</t>
  </si>
  <si>
    <t>Ozemljitev semafornih drogov</t>
  </si>
  <si>
    <t>61 964</t>
  </si>
  <si>
    <t xml:space="preserve">Vlečenje kablov in predvleke </t>
  </si>
  <si>
    <t>61 965</t>
  </si>
  <si>
    <t>Izdelava induktivnih zank za en vozni pas dim 1,0 m x 4,2 m</t>
  </si>
  <si>
    <t>61 966</t>
  </si>
  <si>
    <t>Izdelava dovodov induktivnih zank  do manipulativnih jaškov</t>
  </si>
  <si>
    <t>61 967</t>
  </si>
  <si>
    <t>Izdelava elektro priključka v KO-SEMAFOR in PMO, komplet s kabel čevlji Cu 3x6mm2</t>
  </si>
  <si>
    <t>61 968</t>
  </si>
  <si>
    <t xml:space="preserve">Izdelava končnikov na signalnih kablih v semafornih drogovih </t>
  </si>
  <si>
    <t>61 969</t>
  </si>
  <si>
    <t xml:space="preserve">Montaža kontrastnih zaslonk za signalni dajalnik fi 300 na usločen del </t>
  </si>
  <si>
    <t>C.</t>
  </si>
  <si>
    <t>GRADBENA DELA</t>
  </si>
  <si>
    <t>B. MONTAŽNA DELA - skupaj</t>
  </si>
  <si>
    <t>C. GRADBENA DELA - skupaj</t>
  </si>
  <si>
    <t>61 971</t>
  </si>
  <si>
    <t>Izdelava temelja za semaforsko napravo z manipulativnim jaškom:  izkop 1,5x1,2x1,2m  izdelava jaška z BC 60 cm in temelja nad  njim dimenzij 0,68x0,4x0,4 m s sidrom in z ranžirno odprtino v jašek sidrom, dobava in vgradnja litoželeznega  pokrova 600x600 mm lahke  izvedbe "Elektrika",  zasutje in utrditev, odvoz odvečnega materiala</t>
  </si>
  <si>
    <t>61 972</t>
  </si>
  <si>
    <t>Izdelava temelja za ravni semaforni drog:  izkop 0,9x0,9x1,0 m,izdelava temelja dim 0,7x0,7x0,15 m + 0,5x0,5x0,85 m z vgradnjo sidra, dovodne cevi fi 110 in ozemljitvenega valjanca, zasutje in utrditev, odvoz odvečnega materiala</t>
  </si>
  <si>
    <t>61 973</t>
  </si>
  <si>
    <t>Izdelav temelja za usločen semaforski drog:  izkop 1,1x1,3x1,0 m, izdelava temelja dim.   1,2x1,0x0,5m+0,6x0,7x0,4m z vgradnjo sidra, dovodne cevi fi 110 in ozemljitvenega valjanca,  temelj orentiran po načrtu, zasutje in utrditev, odvoz odvečnega materiala</t>
  </si>
  <si>
    <t>61 974</t>
  </si>
  <si>
    <t xml:space="preserve">Izdelava kabelske kanalizacije iz cevi stigmaflex, 1x fi-110 mm </t>
  </si>
  <si>
    <t>61 975</t>
  </si>
  <si>
    <t xml:space="preserve">Izdelava kabelske kanalizacije iz cevi stigmaflex, 1x fi-63 mm </t>
  </si>
  <si>
    <t>61 976</t>
  </si>
  <si>
    <t>Izdelava manipulativnih jaškov z betonsko cevjo fi 0,4 m / l=0,5 m na podložni beton 0,10 m z litoželeznim pokrovom 400x400 mm</t>
  </si>
  <si>
    <t>61 977</t>
  </si>
  <si>
    <t>Dobava in polaganje valjanca Fe/Zn 25x4mm2 v skupni jarek s traso kanalizacije</t>
  </si>
  <si>
    <t>61 978</t>
  </si>
  <si>
    <t>Križna sponka tip KON01 dim. 58x58/3 z antikorozijsko zaščito z dekordal trakom</t>
  </si>
  <si>
    <t>61 979</t>
  </si>
  <si>
    <t>Izvedba stika za ozemljitev kovinskih stebrov semaforja</t>
  </si>
  <si>
    <t>61 980</t>
  </si>
  <si>
    <t>61 981</t>
  </si>
  <si>
    <t>61 982</t>
  </si>
  <si>
    <t>61 983</t>
  </si>
  <si>
    <t>Delno strojni 85%, delno ročni 15% izkop kabelskega jarka globine 1,0m in širine do 0,6m, odvoz odvečnega materiala na deponijo, vključno s stroški deponije v zemlji III in IV kategorije.
*OPOMBA: Večji del trase kabelske kanalizacije za semaforizacijo poteka ob trasi cestne razsvetljave zato so izkopi skupni in ovrednoteni v poglavju cestne razsvetljave, v postavki so gradbena dela za kanalizacijo, ki poteka ločeno od cestne razsvetljave</t>
  </si>
  <si>
    <t>Izdelava kabelske posteljice dim. 0,2x0,6m s peskom granulacije 0-4mm.
*OPOMBA: Večji del trase kabelske kanalizacije za semaforizacijo poteka ob trasi cestne razsvetljave zato je izdelava posteljice skupna in ovrednoteni v poglavju cestne razsvetljave, v postavki so gradbena dela za kanalizacijo, ki poteka ločeno od cestne razsvetljave</t>
  </si>
  <si>
    <t>Zasip jarka dim. 1,0x0,6m z izkopanim materialom z utrjevanjem po slojih po 20 cm z nabijanjem.
*OPOMBA: Večji del trase kabelske kanalizacije za semaforizacijo poteka ob trasi cestne razsvetljave zato so zasipi skupni in ovrednoteni v poglavju cestne razsvetljave, v postavki so gradbena dela za kanalizacijo, ki poteka ločeno od cestne razsvetljave</t>
  </si>
  <si>
    <t>79 312</t>
  </si>
  <si>
    <t xml:space="preserve">Izdelava meritev inštalacij </t>
  </si>
  <si>
    <t>79 313</t>
  </si>
  <si>
    <t>Programiranje krmilne naprave in spuščanje v pogon</t>
  </si>
  <si>
    <t>79514</t>
  </si>
  <si>
    <t>Gradbena dela</t>
  </si>
  <si>
    <t>Načrt: 4/1 Načrt zaščite in rekonstrukcije vodovoda</t>
  </si>
  <si>
    <t>11 231</t>
  </si>
  <si>
    <t>Zavarovanje in zakoličbe trase komunalnih vodov
*vodovod</t>
  </si>
  <si>
    <t>Zavarovanje gradbene jame v času gradnje z navpičnim jeklenim ali lesenim opažem
*vodovod</t>
  </si>
  <si>
    <t>Izkop  v  cestnem telesu se izvede le od planuma zgornjega ustroja (ca -40cm),  izkop in zasip za cestno posteljico je upoštevan  v cestnem delu projekta.</t>
  </si>
  <si>
    <t>21 323</t>
  </si>
  <si>
    <t>21 324</t>
  </si>
  <si>
    <t>24 421</t>
  </si>
  <si>
    <t>Izkop vezljive zemljine/zrnate kamnine – 3. kategorije za temelje, kanalske rove, prepuste, jaške in drenaže, širine do 1,0 m in globine 1,1 do 2,0 m – ročno, planiranje dna ročno, z nakladanjem</t>
  </si>
  <si>
    <t>Izkop vezljive zemljine/zrnate kamnine – 3. kategorije za temelje, kanalske rove, prepuste, jaške in drenaže, širine do 1m in globine 1,1 do 2,0 m – strojno, planiranje dna ročno, z nakladanjem</t>
  </si>
  <si>
    <t>Izkop mehke kamnine – 4. kategorije za temelje, kanalske rove, prepuste, jaške in drenaže, širine do 1,0 m in globine 1,1 do 2,0 m, z nakladanjem</t>
  </si>
  <si>
    <t>N53 110</t>
  </si>
  <si>
    <t>Kompletna izdelava vodotesnega AB vodovodnega jaška po spodnjem opisu:
-  izkop do globine 3,0 m v zemljini do III. kategorije (delno ročni 25%, delno strojni 75%)
- opaženje, vgradnja armature in betoniranje
- vgradnja nebrekajočih trakov na stikih plošča-stena in stena-stena
- izvedba bitumenske hidroizolacije
- ureditev okolice in odvod viška materiala na deponijo, vključno s stroški deponiranja
- poglobitev za črpanje
- dobava in vgradnja LTŽ pokrova
- izvedba uvodov cevi
- zatesnitev delovnih stikov in uvodov cevi
- dobava in vgradnja vstopnih izvlečnih lestev iz nerjavečega jekla (INOX) - dolžina lestev 200 cm
*Skupaj z dobavo in vgradnjo vsega potrebenga materiala.</t>
  </si>
  <si>
    <t>Klasifikacija betona : XC3, XF1, PV2, Dmax16
*Konstrukcije v zemlji
*Gladek beton brez poznejših obdelav.</t>
  </si>
  <si>
    <t>*Debeline sten in plošč d =20 cm</t>
  </si>
  <si>
    <t>* AB jašek VJ2, notr. dim. 2,3x2,0x1,75 m</t>
  </si>
  <si>
    <t>* AB jašek VJ1, notr. dim. 1,6x1,2x1,7 m</t>
  </si>
  <si>
    <t>* AB jašek VJ3, notr. dim. 1,6x1,6x1,7 m</t>
  </si>
  <si>
    <t>7.6</t>
  </si>
  <si>
    <t>VODOVOD</t>
  </si>
  <si>
    <t>76 321</t>
  </si>
  <si>
    <t>Izdelava vodovoda iz cevi iz polietilena visoke gostote - tip 80 za tlak 12,5 bar, komplet s tesnilnim in montažnim materialom, z opozorilnim trakom s kovinskimi vlakni in napisom (POZOR-VODOVOD), dobava cevi v kolutih</t>
  </si>
  <si>
    <t>- PE32</t>
  </si>
  <si>
    <t>- PE63</t>
  </si>
  <si>
    <t>- PE75</t>
  </si>
  <si>
    <t>- PE90</t>
  </si>
  <si>
    <t>- PE110</t>
  </si>
  <si>
    <t>76 322</t>
  </si>
  <si>
    <t>- PE75 (za PE32 in PE50)</t>
  </si>
  <si>
    <t>- PE125 (za PE75)</t>
  </si>
  <si>
    <t>- PE200 (za PE90, PE 110 )</t>
  </si>
  <si>
    <t>- PE315 (za NL DN150)</t>
  </si>
  <si>
    <t>Izdelava vodovoda iz cevi iz polietilena tip 80 za tlak 10 bar, uporabljeno kot zaščitna cev pri hišnih priključkih pri križanju s cesto, s kanalizacijo ali ostalimi vodi, če odmiki niso ustrezni, skupaj z distančnimi obročki, tesnilnim in pritrdilnim materialom.</t>
  </si>
  <si>
    <t>76 362</t>
  </si>
  <si>
    <t>- NL DN80</t>
  </si>
  <si>
    <t>- NL DN150</t>
  </si>
  <si>
    <t>76 411</t>
  </si>
  <si>
    <t>- TT kos DN150/150</t>
  </si>
  <si>
    <t>- T kos DN150/80</t>
  </si>
  <si>
    <t>- T kos DN150/50</t>
  </si>
  <si>
    <t>- T kos DN65/50</t>
  </si>
  <si>
    <t>- T kos DN100/80</t>
  </si>
  <si>
    <t>- T kos DN80/80</t>
  </si>
  <si>
    <t>- FFK kos DN50-45st.</t>
  </si>
  <si>
    <t>- FFK kos DN65-22st.</t>
  </si>
  <si>
    <t>- FFK kos DN65-30st.</t>
  </si>
  <si>
    <t>- FFK kos DN65-45st.</t>
  </si>
  <si>
    <t>- FFK kos DN80-30st.</t>
  </si>
  <si>
    <t>- FFK kos DN80-45st.</t>
  </si>
  <si>
    <t>- FFK kos DN100-22st.</t>
  </si>
  <si>
    <t>- FFK kos DN100-30st.</t>
  </si>
  <si>
    <t>- FFK kos DN100-45st.</t>
  </si>
  <si>
    <t>- FFK kos DN125-45st.</t>
  </si>
  <si>
    <t>- FFK kos DN150-22st.</t>
  </si>
  <si>
    <t>- FFK kos DN150-45st.</t>
  </si>
  <si>
    <t>- FFK kos DN125-30st.</t>
  </si>
  <si>
    <t>- FFQ kos DN80-90st.</t>
  </si>
  <si>
    <t>- FFQ kos DN125-90st.</t>
  </si>
  <si>
    <t>- MMK kos DN150-11st.</t>
  </si>
  <si>
    <t>- MMK kos DN150-30st.</t>
  </si>
  <si>
    <t>- MMK kos DN150-45st.</t>
  </si>
  <si>
    <t>- MMK kos DN150-22st.</t>
  </si>
  <si>
    <t>- FF kos DN65, L=700</t>
  </si>
  <si>
    <t>- FF kos DN80, L=300</t>
  </si>
  <si>
    <t>- FF kos DN80, L=400</t>
  </si>
  <si>
    <t>- FF kos DN80, L=700</t>
  </si>
  <si>
    <t>- FF kos DN50, L=300</t>
  </si>
  <si>
    <t>- FF kos DN150, L=700</t>
  </si>
  <si>
    <t>- FF kos DN150, L=1000</t>
  </si>
  <si>
    <t>- FF kos DN125, L=1000</t>
  </si>
  <si>
    <t>- FF kos DN80, L=1000</t>
  </si>
  <si>
    <t>- FF kos DN80, L=800</t>
  </si>
  <si>
    <t>- QN kos DN50</t>
  </si>
  <si>
    <t>- QN kos DN80</t>
  </si>
  <si>
    <t>- FFR kos DN150/125</t>
  </si>
  <si>
    <t>- FFR kos DN150/80</t>
  </si>
  <si>
    <t>- FFR kos DN100/50</t>
  </si>
  <si>
    <t>- FFR kos DN80/65</t>
  </si>
  <si>
    <t>- EU kos DN80</t>
  </si>
  <si>
    <t>- EU kos DN150</t>
  </si>
  <si>
    <t>Dobava in vgraditev spojnika - obojčni fazonski kosi iz duktilne nodularne litine (NL) C40, po EN 545:2010, s predpisano zaščito po normativih, komplet z dokazili o skladnosti, z ustreznimi tesnili (po EN 681-1), spoj STANDARD Ve (natični spoj s samo-sidrnim sistemom), z navarom na ravnem delu cevi, razstavljivim zadrževalnim obročem, ki se fiksira za navarom, ter sidrnega utora v obojki cevi, komplet z dokazili o skladnosti, z vsem montažnim materialom, oznake po DIN, v sestavi:</t>
  </si>
  <si>
    <t>76 412</t>
  </si>
  <si>
    <t xml:space="preserve">Dobava in vgraditev spojnika - zobata spojka z vrtljivo prirobnico za navezavo PE cevi, s tesnilnim in montažnim materialom </t>
  </si>
  <si>
    <t>-  za PE63</t>
  </si>
  <si>
    <t>-  za PE75</t>
  </si>
  <si>
    <t>-  za PE90</t>
  </si>
  <si>
    <t>-  za PE110</t>
  </si>
  <si>
    <t>-  za PE125</t>
  </si>
  <si>
    <t>76 413</t>
  </si>
  <si>
    <t>Dobava in vgraditev spojnika - univerzalni navrtalni zasun za hišni priključek, z vrtljivim kolenom, teleskopsko vgradno garnituro, cestno kapo in vsem montažnim materialom</t>
  </si>
  <si>
    <t>-  DN25/PE32 - na PE d 63</t>
  </si>
  <si>
    <t>-  DN25/PE32 - na PE d 75</t>
  </si>
  <si>
    <t>-  DN25/PE32 - na PE d 90</t>
  </si>
  <si>
    <t>-  DN25PE32 - na PE d110</t>
  </si>
  <si>
    <t>76 414</t>
  </si>
  <si>
    <t>Dobava in vgraditev spojnika
- multi joint univerzalna spojka - enojna, z eno prirobnico, z vsem tesnilnim, pritrdilnim in montažnim materialom</t>
  </si>
  <si>
    <t>- DN80</t>
  </si>
  <si>
    <t>- DN100</t>
  </si>
  <si>
    <t>76 421</t>
  </si>
  <si>
    <t>- DN50</t>
  </si>
  <si>
    <t>- DN150</t>
  </si>
  <si>
    <t>Dobava in vgraditev zasuna - E zasun (euro) za tlak 10 bar, komplet z vgradbeno garnituro (teleskopska) za vgradnjo od 1 do 1,5 m, s cestno varovalno kapo, s tesnilnim in montažnim materialom</t>
  </si>
  <si>
    <t>76 422</t>
  </si>
  <si>
    <t>Dobava in vgraditev zasuna - E zasun (euro) za tlak 10 bar, komplet z ročnim kolesom, s tesnilnim in montažnim materialom</t>
  </si>
  <si>
    <t>- DN125</t>
  </si>
  <si>
    <t>76 441</t>
  </si>
  <si>
    <t>76 443</t>
  </si>
  <si>
    <t>76 451</t>
  </si>
  <si>
    <t>76 452</t>
  </si>
  <si>
    <t>76 521</t>
  </si>
  <si>
    <t>76 522</t>
  </si>
  <si>
    <t>76 523</t>
  </si>
  <si>
    <t>76 631</t>
  </si>
  <si>
    <t>76 641</t>
  </si>
  <si>
    <t>76 711</t>
  </si>
  <si>
    <t>Izpiranje vodovoda po odsekih, komplet</t>
  </si>
  <si>
    <t>76 721</t>
  </si>
  <si>
    <t>76 811</t>
  </si>
  <si>
    <t>Dobava in montaža lomljivega nadzemnega hidranta DN80, tip C, telo v inox izvedbi, glava iz nodularne litine, priključki 1xB in 2xC, z odprtino za izpust vode iz telesa hidranta, po standardu SIST EN 14339:2005, za globino vgradnje cca 1,35 m, proizv. Npr. IMP ali enakokvredno, komplet s tesnilnim in montažnim materialom
*DN80</t>
  </si>
  <si>
    <t>Dobava in vgraditev podzemnega hidranta-blatnika za globino vgradnje 1,35 m, ustreza npr. Hawle tip 290F, komplet z LŽ varovalno kapo, z montažnim materialom
*DN50</t>
  </si>
  <si>
    <t>Dobava in vgraditev avtomatskega prirobničnega zračnega ventila (zračnika) za pitno vodo za montažo v jašku, s tremi funkcijami, ustreza npr. VAG duojet, komplet z montažnim materialom
* DN50</t>
  </si>
  <si>
    <t>Priključitev oz. prespojitev novega vodovoda na obstoječ vodovodni razvod, komplet z zapiranjem in praznjenjem odseka (pod nadzorstvom upravljalca), z odrezavanjem obstoječe cevi (2x) in odstranitvijo vmesnega dela (oz. demontaža fazonov), s čiščenjem spojnega mesta na obstoječi cevi (vsi novi elementi, armatura itd. so zajeti v drugih postavkah)</t>
  </si>
  <si>
    <t>Navezava novih odcepov za hišne priključke na obstoječi del hišnih priključkov, kompletno z odrezovanjem cevi, čiščenjem spojnega mesta, s spojnim in montažnim materialom
* PE 32 / PE 32</t>
  </si>
  <si>
    <t>Dobava in vgradnja podložnega betona C16/20 za obbetoniranje (sidranje) odcepov, kolen, podbetoniranje in obbetoniranje hidrantov, vseh cestnih kap itd.</t>
  </si>
  <si>
    <t>Dobava in montaža tablic za označevanje hidrantov, zračnikov in zasunov na ustrezne drogove ali ograje itd. 
Opomba: Tablice se namestijo pri  hidrantih, vseh podzemnih zasunih, zasunih hišnih priključkov in pri zračnikih!</t>
  </si>
  <si>
    <t>Dobava in obbetoniranje drogov označevalnih tablic za oznako  hidrantov, odzračevalnih garnitur in vseh zasunov. Stebrički so iz jeklenih cevi d 40 mm, višine 1800 mm. 
* Poraba bet. do 0.25 m3/kos.
* Na en drog  se lahko namesti več označevalnih tablic, poleg tega se lahko namestijo še na ograje, objekte itd.)</t>
  </si>
  <si>
    <t>Tlačni preskus vodotesnosti cevovoda po odsekih, skladno s predpisi in navodili proizvajalca cevi oz. upravljalca.</t>
  </si>
  <si>
    <t>Izvedba meritev pretokov vode na vgrajenih hidrantih s pridobitvijo ustreznega potrdila</t>
  </si>
  <si>
    <t>Dezinfekcija in sanitarni preskus vodovoda (pooblaščena institucija)</t>
  </si>
  <si>
    <t>Izdelava osnov vodovoda (zakoličba) in vnos v kataster komunalnih vodov</t>
  </si>
  <si>
    <t>7.6 VODOVOD - skupaj</t>
  </si>
  <si>
    <t>Vodovod</t>
  </si>
  <si>
    <t>Načrt: 4/2 Načrt zaščite in prestavitve plinovoda</t>
  </si>
  <si>
    <t>11 711</t>
  </si>
  <si>
    <t>Identifikacija in obeležba obstoječega plinovodnega razvoda s strani ODS (Adriaplin Lj.), skupna dolžina ca. 430 m</t>
  </si>
  <si>
    <t>11 712</t>
  </si>
  <si>
    <t>Dobava in montaža označevalnih  profilov z napisanimi podatki o globini in poteku obst. plinovoda (montaža ob cesti oz. na  primerno mesto), kompletno z obnovo po potrebi</t>
  </si>
  <si>
    <t>Zavarovanje gradbene jame v času gradnje z navpičnim jeklenim ali lesenim opažem
*plinovod</t>
  </si>
  <si>
    <t>Izkop in zasip po nepovoznih površinah, kjer je predvideno nadvišanje kote ureditve, se izvede le od kote odstranitve humusa,  zasip do kote nove ureditve je upoštevan v gradbenem načrtu za te ureditve</t>
  </si>
  <si>
    <t>Material iz izkopa se odlaga min. 1m od roba izkopa oz. se ga začasno deponira na gradbišču.</t>
  </si>
  <si>
    <t xml:space="preserve">Pri količinah za izkope so upoštevani tudi predhodni ročni sondažni izkopi za točno ugotovitev poteka in globine obst. plinovodnih cevi, izvedeni pri križanjih s komunalnimi vodi in na območju ceste vsakih ca. 20 m.  </t>
  </si>
  <si>
    <t>Pri količinah so upoštevani tudi izkopi in zasipi pri odstranitvi (ukinitvi) odcepnega voda za objekte, ki se rušijo (vod 5).</t>
  </si>
  <si>
    <t>Izvedba prestavitve plinovodnih odsekov je predvidena pred izvedbo rekonstrukcijskih  gradbenih in ostalih del. Le ta se izvedejo le v obsegu, ki je potreben za prestavitve plinovoda in ne bo moteče vplival na dobavo plina med izvedbo del!</t>
  </si>
  <si>
    <t>* izkop širine ca. 1,5 m in globine do max. 0,5 m, izvedeno v varovalnem pasu plinovoda, kjer je nad plinovodom predvidena začasna zaščita z jeklenimi ploščami, skupna dolžina ca. 170 m</t>
  </si>
  <si>
    <t>Izkop vezljive zemljine/zrnate kamnine – 3. kategorije za temelje, kanalske rove, prepuste, jaške in drenaže, širine do 1,0 m in globine 1,1 do 2,0 m – ročno, planiranje dna ročno z nakaladanjem</t>
  </si>
  <si>
    <t>Izkop vezljive zemljine/zrnate kamnine – 3. kategorije za temelje, kanalske rove, prepuste, jaške in drenaže, širine do 1,0 m in globine 1,1 do 2,0 m – strojno, planiranje dna ročno, z nakladanjem</t>
  </si>
  <si>
    <t>*  izkop povpr. širine ca. 1,5 m in globine do ca. 1,0 m, izveden na odsekih, kjer je predvidena prestavitev plinovoda (nova plinska cev), skupna dolžina ca. 90 m</t>
  </si>
  <si>
    <t>* izkop povpr. širine do ca. 0,6 m, globine ca. 0,8 m, izveden na odsekih, kjer je potrebna fizična odstranitev obstoječe plinovodne cevi (po predhodnem izpihovanju oz. inertizaciji in odstranitvi priključkov).</t>
  </si>
  <si>
    <t>24 213</t>
  </si>
  <si>
    <t>* izvedba in obnova peščene posteljice, obsipa in osnovnega zasipa do 20 cm nad plinovodom, granulacije 0-4 mm (drobljenec ali naravni rečni pesek), z ročnim utrjevanjem</t>
  </si>
  <si>
    <t>* dodatni zasip nad osnovnim zasipom do nivoja spodnjega roba začasne jekl. plošče oz. do 50 cm nad temenom cevi, izveden z zrnato kamnino enake granulacije kot spodnji ustroj ceste, z utrjevanjem, z vgradnjo opozorilnega traka ''pozor plin'', z utrjevanjem do potrebne zbitosti, brez dinamičnih obremenitev nad plinovodom</t>
  </si>
  <si>
    <t>24 281</t>
  </si>
  <si>
    <t>Zasip z izkopanim materialom, izveden na odseku z oznako VOD 5, kjer  se plinovod fizično odstrani, v obsegu kot je bil izkop (1/2 metraže), komplet z utrjevanjem in vzpostavitviijo predhodnega stanja (zatravitev itd.)</t>
  </si>
  <si>
    <t>58 921</t>
  </si>
  <si>
    <t>Začasna zaščita plinovoda z jeklenimi ploščami ca. 1,5 x 1,0m, s=2 cm, komplet z dobavo in vgradnjo plošč nad plinovodom (nameščeno na statično utrjeni zasip, min. 50 cm nad plinovodom), uporabljeno kot zaščita pri izvedbi gradbenih del v območju varovalnega pasu plinovoda.
Jeklene zaščitne plošče se po izvedbi izkopa za spodnji ustroj ceste in pred zasipom odstranijo oz. sprotno prestavljajo (zaporedna izvedba zaščite po npr. 20 m oz. 20 plošč!). Postavka vključuje manipulativne in transportne stroške, z odvozom v zbiralnico sekundarnih surovin oz. skladno z načinom dobave (npr. izposoja).</t>
  </si>
  <si>
    <t xml:space="preserve">7.7 </t>
  </si>
  <si>
    <t>PLINOVODI</t>
  </si>
  <si>
    <t>OPOMBA: Prestavitve in denivelacije plinovodnih odsekov se izvedejo skladno s tem načrtom, po predhodni izdelavi protokola, usklajenega z upravljalcem plinovoda in po terminski uskladitvi izvedbe z ostalimi udeleženci pri gradnji. Izvedba prestavitve je predvidena pred izvedbo rekonstrukcijskih  gradbenih in ostalih del. Le ta se izvedejo le v obsegu, ki je potreben za prestavitve plinovoda in ne bo moteče vplival na dobavo plina med izvedbo del!
Prekinitev dobave plina je dovoljena samo pri izvedbi prevezav na obstoječe omrežje!</t>
  </si>
  <si>
    <t>77 611</t>
  </si>
  <si>
    <t>Dobava in montaža polietilenske plinske cevi, izdelana po SIS/ISO4437 (1995), SDR11 (do cevi PE63) ali SDR 17 (PE90 in več) iz PE granulatov, rumene barve ali črne z vzdolžnimi rumenimi črtami, atest za del. tlak p=4 bar, vključno s PE fitingi oz. fazoni (kolena), z el. varilnimi spojkami.</t>
  </si>
  <si>
    <t>Montaža plinovoda (varjenje): čelnim varjenjem (samo cevi premera nad PE90) ali Elektrovaril. spojkami (obvezno za cevi premera do vključno PE90, lahko tudi večji premeri), pri cevovodih s premerom PE90 ali več so cevi pri montaži položene na teflonske valjčke.</t>
  </si>
  <si>
    <t>Opozorilna polimerna mreža rumene barve s kovinskimi vlakni, z opozorilnim trakom z napisom POZOR PLINOVOD.</t>
  </si>
  <si>
    <t>Zaščita plinovodnih cevi med montažo z ekspanzijskimi čepi.</t>
  </si>
  <si>
    <t>- cev PE 40 (priključki)</t>
  </si>
  <si>
    <t>- cev PE 90</t>
  </si>
  <si>
    <t>- cev PE 125</t>
  </si>
  <si>
    <t>- cev PE 180</t>
  </si>
  <si>
    <t>- cev PE 225</t>
  </si>
  <si>
    <t>77 621</t>
  </si>
  <si>
    <t>Dobava in montaža jeklene cevi (FZM), tovarniško obbetonirana, dodatno ovita z Rockshield zaščito, z vsemi atesti in preizkusi, vključno s fazoni  (kolena), s prehodnimi kosi na klasično PE plinsko cev, z vsem varilnim in pomožnim materialom.
Opozorilna polimerna mreža rumene barve s kovinskimi vlakni, z opozorilnim trakom z napisom POZOR PLINOVOD.
Zaščita plinovodnih cevi med montažo z ekspanzijskimi čepi.</t>
  </si>
  <si>
    <t>- FZM cev DN80</t>
  </si>
  <si>
    <t>- FZM cev DN125</t>
  </si>
  <si>
    <t>- FZM cev DN200</t>
  </si>
  <si>
    <t>77 631</t>
  </si>
  <si>
    <t>Zaščita plinovoda pri križanjih s kanalizacijo in drugimi podzemnimi vodi, izvedena na mestih po načrtu, izdelana z zaščitno cevjo PE-LD - premer cevi je najmanj za dve dimenziji večji od plinske cevi in se po potrebi fiksira z betonom.
Pri kanalizaciji, ki je vodena nad plinovodom, je potrebno na obeh koncih zaščitnih cevi namestiti termoskrčno manšeto (npr. Raychem)!</t>
  </si>
  <si>
    <t>- zaščit. cev PE 90 (za PE40)</t>
  </si>
  <si>
    <t>- zaščit. cev PE 160 (za PE90)</t>
  </si>
  <si>
    <t>- zaščit. cev PE 225 (za PE125 in PE180)</t>
  </si>
  <si>
    <t>77 641</t>
  </si>
  <si>
    <t>Navezava novega oz. prestavljenega plinovoda na obstoječ plinovod. Predhodno se na strani novega plinov. privari varilno dno. Navezava na obst. plinovod se opravi, ko ima nov del plinov. opravljen tlačni preizkus in po pridobljenem dovoljenju za polnjenje. Pri navezavi se obstoječe mesto navezave na plinovodu inertizira (postopek z baloni - opis v tehničnem opisu), odreže se dno na obstoječem in novem plinovodu. Po obdelavi koncev cevi se plinovoda med seboj spoji z "garantnim" zvarom.
Med delom se stalno ugotavlja prisotnost plina in pri povečanju nad dovoljeno mejo (nad 20% spodnje eksploz. meje) se dela prekine in ustrezno ukrepa.</t>
  </si>
  <si>
    <t>- cev PE40 (priključek)</t>
  </si>
  <si>
    <t>- cev PE90</t>
  </si>
  <si>
    <t>- cev PE125</t>
  </si>
  <si>
    <t>- cev PE180</t>
  </si>
  <si>
    <t>- cev PE225</t>
  </si>
  <si>
    <t>77 651</t>
  </si>
  <si>
    <t>Zablindiranje odcepne veje na obstoječem plinovodnem omrežju, kompletno z izpihovanjem in inertizacijo odseka, ki se odstrani in spojnega mesta (postopek z baloni), z odrezom cevi, z namestitvijo zaključne kape, z el. varilnim in pomožnim materialom</t>
  </si>
  <si>
    <t>77 652</t>
  </si>
  <si>
    <t>Odstranitev priključka PE40 na obstoječem plinovodu (za gasilski dom), kompletno z izpihovanjem in inertizacijo, z varnostnim čepom na odcepnem sedlu, z vsem pomožnim materialom</t>
  </si>
  <si>
    <t>77 653</t>
  </si>
  <si>
    <r>
      <t xml:space="preserve">Odstranitev obstoječih plinovodnih cevi, ki so predvidene za odstranitev, izvedeno po temeljitem izpihovanju in inertizaciji, odstranitev se izvede po izkopu ali z izvlekom (upoštevano razmerje 50/50%)
</t>
    </r>
    <r>
      <rPr>
        <b/>
        <sz val="10"/>
        <color theme="1"/>
        <rFont val="Swis721 Cn BT"/>
        <family val="2"/>
      </rPr>
      <t>OPOMBA: Odstranitev se izvede po odklopu vseh hišnih priključkov (zajeto v načrtu rušitve objektov)</t>
    </r>
  </si>
  <si>
    <t>7.7 PLINOVOD - skupaj</t>
  </si>
  <si>
    <t>79 411</t>
  </si>
  <si>
    <t>Režijski stroški in nadzor upravljalca plinovodnega omrežja (ODS) pri izvedbi, vključno z obveščanjem potrošnikov.
OCENA. Obračun se bo izvedel po dejanskih količinah in računih, ki bodo potrjeni s strani nadzora.</t>
  </si>
  <si>
    <t>7.7</t>
  </si>
  <si>
    <t>Plinovod</t>
  </si>
  <si>
    <t>12 482</t>
  </si>
  <si>
    <t>25 132</t>
  </si>
  <si>
    <t>Humuziranje zelenice brez valjanja, v debelini do 15 cm - strojno</t>
  </si>
  <si>
    <t>Porušitev in odstranitev zgradbe – zidane iz opeke, visoke do 10 m.  
Skupaj z odklopom vseh komunalnih vodov, skladno s tehničnim opisom ter stroškom nadzora upravitelja posameznega komunalnega voda. 
Upoštevana skupna bruto tlorisna površina vseh etaž, vključno z eventualnimi kletmi. (K+P+M)
Vključno z nakladanjem in odvozom na ustrezno deponijo.</t>
  </si>
  <si>
    <t>7</t>
  </si>
  <si>
    <t>Načrt: 10 Načrt krajinske arhitekture</t>
  </si>
  <si>
    <t>Odstranjevanje vegetacije</t>
  </si>
  <si>
    <t>Izkopi sadilnih jam za drevesa</t>
  </si>
  <si>
    <t>Zatravitve</t>
  </si>
  <si>
    <t>Zatravitve dreves in grmovnic</t>
  </si>
  <si>
    <t>ODSTRANJEVANJE VEGETACIJE</t>
  </si>
  <si>
    <t>S12112</t>
  </si>
  <si>
    <t>Odstranitev grmovja na redko porasli površini (do 50 % pokritega tlorisa) - strojno.</t>
  </si>
  <si>
    <t>S12132</t>
  </si>
  <si>
    <t>Odstranitev grmovja in dreves z debli premera do 10 cm ter vej na redko porasli površini - strojno.</t>
  </si>
  <si>
    <t>S12152</t>
  </si>
  <si>
    <t>Posek in odstranitev drevesa z deblom premera 31 do 50 cm ter odstranitev vej. V postavki zajet tudi odvoz na deponijo in odlaganje materiala na deponiji.</t>
  </si>
  <si>
    <t>S12166</t>
  </si>
  <si>
    <t>Odstranitev panja s premerom 31 do 50 cm z odvozom na deponijo.</t>
  </si>
  <si>
    <t>1. ODSTRANJEVANJE VEGETACIJE - skupaj</t>
  </si>
  <si>
    <t>IZKOPI SADILNIH JAM</t>
  </si>
  <si>
    <t>S21313</t>
  </si>
  <si>
    <t>2. IZKOPI SADILNIH JAM - skupaj</t>
  </si>
  <si>
    <t>ZATRAVITVE</t>
  </si>
  <si>
    <t>S25142</t>
  </si>
  <si>
    <t>Humuziranje zelenice z valjanjem, v debelini do 15 cm - strojno. Zatravitev se izvaja s hydromulchingom.</t>
  </si>
  <si>
    <t>S25151</t>
  </si>
  <si>
    <t xml:space="preserve">Doplačilo za zatravitev s semeni. Uporabi se travna mešanica navedena v tehničnem poročilu. </t>
  </si>
  <si>
    <t>ZASADITVE DREVES IN GRMOVNIC</t>
  </si>
  <si>
    <t>S25181</t>
  </si>
  <si>
    <t>S25182</t>
  </si>
  <si>
    <t xml:space="preserve">Zasaditev raznih drevesnih in grmovnih vrst na brežini, visokih od 40 do 80 cm. V postavki zajeta tudi postavitev lesenega količka velikosti min. 100 cm in s premerom 1-2 cm. Količek se postavi ob sadiko zaradi njene zaščite pred pokositvijo v fazi vzdrževanja. </t>
  </si>
  <si>
    <t>S25183</t>
  </si>
  <si>
    <t>S25186</t>
  </si>
  <si>
    <t>S25187</t>
  </si>
  <si>
    <t xml:space="preserve">Zasaditev raznih drevesnih in grmovnih vrst na zelenici, visokih od 40 do 80 cm. V postavki zajeta tudi zastirka. </t>
  </si>
  <si>
    <t>S25189</t>
  </si>
  <si>
    <t xml:space="preserve">Zasaditev raznih drevesnih in grmovnih vrst na zelenici, visokih nad 120 cm. V postavki zajeti tudi oporni količek velikosti min. 350 cm in s premerom 5-7 cm, vrtnarska vrvica za privezovanje na oporni količek (3 m1/drevo), substrat po ZTV-Vegra MU (2008) in 75 litrska zalivalna vreča. </t>
  </si>
  <si>
    <t>3. ZATRAVITVE - skupaj</t>
  </si>
  <si>
    <t>4. ZASADITVE DREVES IN GRMOVNIC - skupaj</t>
  </si>
  <si>
    <t>5. TUJE STORITVE - skupaj</t>
  </si>
  <si>
    <t>Načrt: E7 - Elaborat pasivne zaščite pred hrupom</t>
  </si>
  <si>
    <t>POD JAVORJEM 14</t>
  </si>
  <si>
    <t>POD JAVORJEM 14 - rekapitulacija</t>
  </si>
  <si>
    <t>Predhodna izmera oken in vrat na objektu.</t>
  </si>
  <si>
    <t>Demontaža obstoječega stavbnega pohištva z vsemi pripadajočimi elementi (senčila, komarniki,...). Vključno z odvozom in deponiranjem.</t>
  </si>
  <si>
    <t>Demontaža notranjih polic. Vključno z odvozom in deponiranjem.</t>
  </si>
  <si>
    <t>Demontaža zunanjih polic. Vključno z odvozom in deponiranjem.</t>
  </si>
  <si>
    <t>Dobava in vgradnja tridelnega okna, vključno z vsemi dodatnimi obrtniškimi deli in uporabljenimi materiali. Montiranje stavbnih elementov po navodilih RAL montaže. Zasteklitev 6/16/:4 z nizko emisijskim premazom, najmanj dve tesnili v dveh ravninah (oz. Rw=36 dB in (Rw+Ctr)&gt;=31 dB).
*Dimenzije: 170x130 cm. Material: les. Barva: bela. Okna: A3.</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</si>
  <si>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110x130 cm. Material: les. Barva: bela. Okna: A4.</t>
  </si>
  <si>
    <t>Dobava in vgradnja balkonskih vrat, vključno z vsemi dodatnimi obrtniškimi deli in uporabljenimi materiali. Montiranje stavbnih elementov po navodilih RAL montaže. Zasteklitev 6/16/:4 z nizko emisijskim premazom, najmanj dve tesnili v dveh ravninah (oz. Rw=36 dB in (Rw+Ctr)&gt;=31 dB).
Dimenzije: 75x200 cm. Material: les. Barva: bela. Vrata: B2.</t>
  </si>
  <si>
    <t>Dobava in vgradnja senčil, vključno z vsemi dodatnimi obrtniškimi deli in uporabljenimi materiali. Barvni odtenek enak obstoječemu. Tip: nadokenska roleta.
*Dimenzije: 1x 170x130 cm; 1x 110x130 cm; 1x 75x200 cm. Material: PVC. Okna: A3, A4, B2.</t>
  </si>
  <si>
    <t>Dobava in vgradnja okenskih polic, vključno z vsemi dodatnimi obrtniškim deli in uporabljenimi materiali. Tip: notranja polica.
*Globina g=20 cm. Material: PVC. Okna: A3.</t>
  </si>
  <si>
    <t>Dobava in vgradnja okenskih polic, vključno z vsemi dodatnimi obrtniškim deli in uporabljenimi materiali. Tip: notranja polica.
*Globina g=20 cm. Material: les. Okna: A4.</t>
  </si>
  <si>
    <t>Dobava in vgradnja okenskih polic, vključno z vsemi dodatnimi obrtniškim deli in uporabljenimi materiali. Tip: zunanja polica.
*Globina g=20 cm. Material: kamen. Okna: A3, A4, B2.</t>
  </si>
  <si>
    <t>Zidarska dela - obdelava notranjih in zunanjih špalet.</t>
  </si>
  <si>
    <t>Slikopleskarska dela - barvanje in kitanje.</t>
  </si>
  <si>
    <t>2. GRADBENA IN OBRTNIŠKA DELA - skupaj</t>
  </si>
  <si>
    <t>CESTA VDV BRIGADE 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</si>
  <si>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190x130 cm. Material: les. Barva: bela. Okna: A1.</t>
  </si>
  <si>
    <t>Dobava in vgradnja tridelnega okna, vključno z vsemi dodatnimi obrtniškimi deli in uporabljenimi materiali. Montiranje stavbnih elementov po navodilih RAL montaže. Zasteklitev 6/16/:4 z nizko emisijskim premazom, najmanj dve tesnili v dveh ravninah (oz. Rw=36 dB in (Rw+Ctr)&gt;=31 dB).
*Dimenzije: 170x130 cm. Material: les. Barva: bela. Okna: A2, A3, A4, A5.</t>
  </si>
  <si>
    <t>Dobava in vgradnja senčil, vključno z vsemi dodatnimi obrtniškimi deli in uporabljenimi materiali. Barvni odtenek enak obstoječemu. Tip: notranje rolo senčilo.
Dimenzije: 1x 190x130 cm. Material: blago. Okna: A1.</t>
  </si>
  <si>
    <t>M2</t>
  </si>
  <si>
    <t>Dobava in vgradnja senčil, vključno z vsemi dodatnimi obrtniškimi deli in uporabljenimi materiali. Barvni odtenek enak obstoječemu. Tip: predokenska roleta.
Dimenzije: 4x 170x130 cm. Material: PVC. Okna: A2, A3, A4, A5.</t>
  </si>
  <si>
    <t>Dobava in vgradnja okenskih polic, vključno z vsemi dodatnimi obrtniškim deli in uporabljenimi materiali. Tip: notranja polica.
*Globina g=30 cm. Material: kamen. Okna: A1.</t>
  </si>
  <si>
    <t>Dobava in vgradnja okenskih polic, vključno z vsemi dodatnimi obrtniškim deli in uporabljenimi materiali. Tip: notranja polica.
*Globina g=40 cm. Material: les. Okna: A3.</t>
  </si>
  <si>
    <t>Dobava in vgradnja okenskih polic, vključno z vsemi dodatnimi obrtniškim deli in uporabljenimi materiali. Tip: zunanja polica.
*Globina g=20 cm. Material: kamen. Okna: A1, A2, A3, A4, A5.</t>
  </si>
  <si>
    <t>CESTA VDV BRIGADE 5</t>
  </si>
  <si>
    <t>CESTA VDV BRIGADE 11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</si>
  <si>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150x150 cm. Material: les. Barva: rjava. Okno: A1.</t>
  </si>
  <si>
    <t>Dobava in vgradnja dvodelnih balkonskih vrat, vključno z vsemi dodatnimi obrtniškimi deli in uporabljenimi materiali. Montiranje stavbnih elementov po navodilih RAL montaže. Zasteklitev 6/16/:4 z nizko emisijskim premazom, najmanj dve tesnili v dveh ravninah (oz. Rw=36 dB in (Rw+Ctr)&gt;=31 dB).
*Dimenzije: 130x230 cm. Material: les. Barva: rjava. Vrata: B1.</t>
  </si>
  <si>
    <t>Dobava in vgradnja senčil, vključno z vsemi dodatnimi obrtniškimi deli in uporabljenimi materiali. Barvni odtenek enak obstoječemu. Tip: nadokenska roleta.
*Dimenzije: 1x 150x150 cm; 1x 130x230 cm. Material: PVC. Okno: A1. Vrata: B1.</t>
  </si>
  <si>
    <t>Dobava in vgradnja okenskih polic, vključno z vsemi dodatnimi obrtniškim deli in uporabljenimi materiali. Tip: notranja polica.
*Globina g=20 cm. Material: les. Okno: A1.</t>
  </si>
  <si>
    <t>Dobava in vgradnja okenskih polic, vključno z vsemi dodatnimi obrtniškim deli in uporabljenimi materiali. Tip: zunanja polica.
+Globina g=25 cm. Material: kamen. Okno: A1. Vrata: B1.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</si>
  <si>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180x120 cm. Material: les. Barva: rjava. Okna: A1, A2.</t>
  </si>
  <si>
    <t>Dobava in vgradnja enodelnega okna, vključno z vsemi dodatnimi obrtniškimi deli in uporabljenimi materiali. Montiranje stavbnih elementov po navodilih RAL montaže. Zasteklitev 6/16/:4 z nizko emisijskim premazom, najmanj dve tesnili v dveh ravninah (oz. Rw=36 dB in (Rw+Ctr)&gt;=31 dB).
*Dimenzije: 100x130 cm. Material: les. Barva: rjava. Okna: A3, A4, A5.</t>
  </si>
  <si>
    <t>Dobava in vgradnja senčil, vključno z vsemi dodatnimi obrtniškimi deli in uporabljenimi materiali. Barvni odtenek enak obstoječemu. Tip: nadokenska roleta.
*Dimenzije: 2x 180x120 cm. Material: PVC. Okna: A1, A2.</t>
  </si>
  <si>
    <t>Dobava in vgradnja senčil, vključno z vsemi dodatnimi obrtniškimi deli in uporabljenimi materiali. Barvni odtenek enak obstoječemu. Tip: predokenska roleta.
*Dimenzije: 3x 100x130 cm. Material: PVC. Okna: A3, A4, A5.</t>
  </si>
  <si>
    <t>Dobava in vgradnja okenskih polic, vključno z vsemi dodatnimi obrtniškim deli in uporabljenimi materiali. Tip: notranja polica.
*Globina g=45 cm. Material: kamen. Okno: A1.</t>
  </si>
  <si>
    <t>Dobava in vgradnja okenskih polic, vključno z vsemi dodatnimi obrtniškim deli in uporabljenimi materiali. Tip: notranja polica.
*Globina g=19 cm. Material: kamen. Okno: A2.</t>
  </si>
  <si>
    <t>Dobava in vgradnja okenskih polic, vključno z vsemi dodatnimi obrtniškim deli in uporabljenimi materiali. Tip: notranja polica.
*Globina g=30 cm. Material: kamen. Okna: A3, A4, A5.</t>
  </si>
  <si>
    <t>Dobava in vgradnja okenskih polic, vključno z vsemi dodatnimi obrtniškim deli in uporabljenimi materiali. Tip: zunanja polica.
*Globina g=25 cm. Material: pločevina. Okna: A1, A2, A3, A4, A5.</t>
  </si>
  <si>
    <t>Dopolnitev: Preureditev lokalne ceste pri domačiji "Rovšek" za potrebe rekonstrukcije ceste skozi Dol pri Hrastniku</t>
  </si>
  <si>
    <t>Načrt: 2/1 Načrt ureditve ceste "Rovšek"</t>
  </si>
  <si>
    <t>Obnova in zavarovanje zakoličbe trase komunalnih vodov v gričevnatem terenu
*zakoličba obstoječega NN voda</t>
  </si>
  <si>
    <t xml:space="preserve"> 21 224</t>
  </si>
  <si>
    <t xml:space="preserve"> N21 243</t>
  </si>
  <si>
    <t>Široki izkop zemljine – 3. kategorije – strojno z nakladanjem</t>
  </si>
  <si>
    <t>Široki izkop mehke kamnine – 4.  kategorije, strojno z nakladanjem</t>
  </si>
  <si>
    <t>Široki izkop trde kamnine – 5. kategorije, strojno z nakladanjem</t>
  </si>
  <si>
    <t xml:space="preserve">Ureditev planuma temeljnih tal </t>
  </si>
  <si>
    <t>Vgraditev nasipa iz zrnate kamnine – 4. kategorije</t>
  </si>
  <si>
    <t>Vgraditev nasipa iz zrnate kamnine – 4. kategorije (ustrezen material iz izkopa)</t>
  </si>
  <si>
    <t xml:space="preserve">Izdelava nasipa iz zrnate kamnine – 4. kategorije z dobavo iz kamnoloma </t>
  </si>
  <si>
    <t>Izdelava posteljice v debelini plasti do 50 cm iz drobljenih kamnitih zrn, vključno z dobavo materiala</t>
  </si>
  <si>
    <t>Izdelava nosilne plasti bituminizirane zmesi AC 22 base B 50/70 A4 v debelini 5 cm</t>
  </si>
  <si>
    <t>Izdelava obrabne in zaporne plasti bituminizirane zmesi AC 11 surf B 70/100 A4 v debelini 4 cm</t>
  </si>
  <si>
    <t>32 291</t>
  </si>
  <si>
    <t>Izdelava obrabne in zaporne plasti bituminizirane zmesi AC 11 surf B 70/100 A4 v debelini 5 cm</t>
  </si>
  <si>
    <t>Vgraditev polimernega bitumenskega tesnilnega traku na stiku
*navezava na obstoječe vozišče</t>
  </si>
  <si>
    <t>Dobava in vgraditev ograje za pešce iz jeklenih cevnih profilov z vertikalnimi polnili, visoke 110 cm.
 *Opomba: 97m sidrana na AB zidu, 264m na točkovnih temeljih v brežini</t>
  </si>
  <si>
    <t>Dobava in pritrditev pravokonega prometnega znaka, podloga iz vroče cinkane jeklene pločevine, znak z odsevno folijo 1. vrste, vel. 600x600 mm</t>
  </si>
  <si>
    <t>N1</t>
  </si>
  <si>
    <t xml:space="preserve">Dobava in vgradnja INOX (svetleči sijaj) snemljivih zapornih/usmerjevalnih stebričkov fi102m, s solarno svetlečo glavo, višine 1200m skupaj z izdelavo betonskega temelja </t>
  </si>
  <si>
    <t>72 311</t>
  </si>
  <si>
    <t xml:space="preserve">Prestavitev elektroenergetskega kabelskega voda za nizke napetosti (EKVNN), če je po zakoličbi obstoječega NN voda in ugotovitvi njegove globine potrebna prestavitev </t>
  </si>
  <si>
    <t>Načrt: 2/2 Načrt gradbenih konstrukcij "Rovšek"</t>
  </si>
  <si>
    <t>Izdelava projektne dokumentacije za projekt izvedenih del, NOV, DZO - celotna "Rovšek"</t>
  </si>
  <si>
    <t>Obnova in zavarovanje zakoličbe trase komunalnih vodov v ravninskem terenu
*odvodnjavanje</t>
  </si>
  <si>
    <t>Črpanje vode za zavarovanje gradbene jame, do 5 l/s
*odvodnjavanje</t>
  </si>
  <si>
    <t>Izkop mehke kamnine – 4. kategorije za temelje, kanalske rove, prepuste, jaške in drenaže, širine 1,1 do 2,0 m in globine 1,1 do 2,0 m – strojno, planiranje dna ročno
*odvodnjavanje</t>
  </si>
  <si>
    <t>Ureditev planuma temeljnih tal
*odvodnjavanje</t>
  </si>
  <si>
    <t>Zasip jarka z zrnato kamnino – v skladu s standardom SIST EN 1610 in navodili  načrta SPK 2/1
*vključno z dobavo materiala
*odvodnjavanje</t>
  </si>
  <si>
    <t>Izdelava vzdolžne in prečne drenaže, globoke do 1,2 m, na podložni plasti iz cementnega betona, s trdimi plastičnimi cevmi premera 15 cm
*Npr. DPE 200,SN8,220°</t>
  </si>
  <si>
    <t xml:space="preserve">Izdelava kanalizacije iz cevi iz poliestra, vključno s podložno plastjo iz zmesi kamnitih zrn, premera 20 cm, v globini do 1,0 m
*npr. GRP 200, SN10 </t>
  </si>
  <si>
    <t xml:space="preserve">Izdelava kanalizacije iz cevi iz poliestra, vključno s podložno plastjo iz zmesi kamnitih zrn, premera 25 cm, v globini do 1,0 m
*npr. GRP 250, SN10 </t>
  </si>
  <si>
    <t>44 424</t>
  </si>
  <si>
    <t>Izdelava  jaška iz poliesterskega laminata, krožnega prereza s premerom 40 cm, globokega 2.0 do 2,5 m</t>
  </si>
  <si>
    <t>44 425</t>
  </si>
  <si>
    <t>Izdelava jaška iz poliesterskega laminata, krožnega prereza s premerom 40 cm, globokega nad 2,5 m</t>
  </si>
  <si>
    <t>44 465</t>
  </si>
  <si>
    <t>Izdelava jaška iz poliesterskega laminata, krožnega prereza s premerom 80 cm, globokega nad 2,5 m</t>
  </si>
  <si>
    <t>44 963</t>
  </si>
  <si>
    <t>Dobava in vgraditev pokrova iz duktilne litine z nosilnostjo 250 kN, krožnega prereza s premerom 400 mm</t>
  </si>
  <si>
    <t>Dobava in vgraditev rešetke iz duktilne litine z nosilnostjo 250 kN, s prerezom 400 / 400 mm</t>
  </si>
  <si>
    <t xml:space="preserve">Dobava in vgraditev pokrova iz duktilne litine z nosilnostjo 400 kN, krožnega prereza s premerom 600 mm
*opomba: v skladu s SIST EN 124-2-2015, protihrupni vložek - EPDM guma v utoru okvirja, dvojni simetrični zaklep, npr. Livar          </t>
  </si>
  <si>
    <t>44 962</t>
  </si>
  <si>
    <t xml:space="preserve">Dobava in vgraditev pokrova iz duktilne litine z nosilnostjo 250 kN, krožnega prereza s premerom 600 mm
*opomba: v skladu s SIST EN 124-2-2015, protihrupni vložek - EPDM guma v utoru okvirja, dvojni simetrični zaklep, npr. Livar </t>
  </si>
  <si>
    <t>za cev fi800mm</t>
  </si>
  <si>
    <t>za cev fi400mm</t>
  </si>
  <si>
    <t>PREDDELA - varovanje gradbene jame za izvedbo zidu R3</t>
  </si>
  <si>
    <t>Varovanje izkopa pod obstoječim zidom s torkret obrizgom, sidranim z začasnimi pasivnimi sidri, vključno s predhodno izdelavo eleborata, ki ga izdela strokovnjak za geotehniko.</t>
  </si>
  <si>
    <t>Vključena vsa potreba dela, priprava, dobava in vgradnja materialov, tehnologija in transporti za izvedbo ukrepa v celoti, skupaj z nakladanjem in odvozi odvečnega materiala in odpada.</t>
  </si>
  <si>
    <t>a</t>
  </si>
  <si>
    <t>postopni izkop v 2-3 nivojih (skupna višina 2-2,5m)</t>
  </si>
  <si>
    <t>b</t>
  </si>
  <si>
    <t>c</t>
  </si>
  <si>
    <t>d</t>
  </si>
  <si>
    <t>torkret obrizg skupne debeline do 15cm, v treh slojih (podložni sloj, prva cona armature, vmesni sloj, druga cona armature, finalni sloj);
*armatura je predmet ločene postavke</t>
  </si>
  <si>
    <t>armaturne mreže Q385, v dveh conah (pozitivna, negativna)</t>
  </si>
  <si>
    <t>začasna geotehnična sidra v vzdolžnem razmiku do 1,5 m (vrtanje, vgradnja, injektiranje);
*sidra kot npr. samovrtalna IBO 32mm + vrtalna glava 76mm;
*sidra z vsemi sestavnimi deli, vključno s podložnimi pločevinami in maticami; 
*kupna dolžina posameznega sidra do 10m (do 7m v lapornato podlago)</t>
  </si>
  <si>
    <t>- AB zid R1 - 16,00m3</t>
  </si>
  <si>
    <t>- AB zid R2 - 175,00 m3</t>
  </si>
  <si>
    <t>- AB zid R3 - 170,00 m3</t>
  </si>
  <si>
    <t>- stopnišče 1 - 2,50 m3</t>
  </si>
  <si>
    <t>- stopnišče 2 - 2,00 m3</t>
  </si>
  <si>
    <t>- stopnišče 3 - 6,00 m3</t>
  </si>
  <si>
    <t>- AB zid R1 - 10,00m2</t>
  </si>
  <si>
    <t>- AB zid R2 - 73,00 m2</t>
  </si>
  <si>
    <t>- AB zid R3 - 71,00 m2</t>
  </si>
  <si>
    <t>- stopnišče 1 - 5,00 m2</t>
  </si>
  <si>
    <t>- stopnišče 2 - 4,00 m2</t>
  </si>
  <si>
    <t>- stopnišče 3 - 13,00 m2</t>
  </si>
  <si>
    <t>Izdelava blazine pod temeljem objekta iz prodca/drobljenca v debelini nad 30 cm
* po potrebi in skladno z navodili geomehanskega nadzora</t>
  </si>
  <si>
    <t>- AB zid R1 - 3,50 m3</t>
  </si>
  <si>
    <t>- AB zid R2 - 24,00 m3</t>
  </si>
  <si>
    <t>- AB zid R3 - 24,00 m3</t>
  </si>
  <si>
    <t>- stopnišče 1 - 1,50 m3</t>
  </si>
  <si>
    <t>- stopnišče 2 - 1,50 m3</t>
  </si>
  <si>
    <t>- stopnišče 3 - 4,00 m3</t>
  </si>
  <si>
    <t>- AB zid R1 - 16,00 m3</t>
  </si>
  <si>
    <t>- AB zid R2 - 232,00 m3</t>
  </si>
  <si>
    <t>- AB zid R3 - 235,00 m3</t>
  </si>
  <si>
    <t>- stopnišče 1 - 2,00 m3</t>
  </si>
  <si>
    <t>- stopnišče 3 - 2,65 m3</t>
  </si>
  <si>
    <t>Zasip z zrnato kamnino - z dobavo iz gramoznice oz. kamnoloma
*utrjevanje po plasteh</t>
  </si>
  <si>
    <t>- AB zid R1 - 8,50m2</t>
  </si>
  <si>
    <t>- AB zid R2 - 45,00 m2</t>
  </si>
  <si>
    <t>- AB zid R3 - 50,00 m2</t>
  </si>
  <si>
    <t>Izdelava podprtega opaža za ravne temelje.
*do 40 cm višine</t>
  </si>
  <si>
    <t>- AB zid R2 - 18,00 m2</t>
  </si>
  <si>
    <t>- AB zid R3 - 19,00 m2</t>
  </si>
  <si>
    <t>- AB zid R1 - 2,50 m2</t>
  </si>
  <si>
    <t>- stopnišče 1 - 4,00 m2</t>
  </si>
  <si>
    <t>- stopnišče 2 - 4,50 m2</t>
  </si>
  <si>
    <t>- stopnišče 3 - 5,50 m2</t>
  </si>
  <si>
    <t>- AB zid R1 - 23,00 m2</t>
  </si>
  <si>
    <t>- AB zid R2 - 150,00 m2</t>
  </si>
  <si>
    <t>- AB zid R3 - 145,00 m2</t>
  </si>
  <si>
    <t>Izdelava opaža za stopnic na terenu
*obračun po tlorisu, skupaj z opaževanjem čelnih pločevin nastopnih ploskev</t>
  </si>
  <si>
    <t>Dobava in postavitev rebrastih žic iz visokovrednega naravno trdega jekla B500B s premerom do 12 mm, za srednje zahtevno ojačitev (skupna količina vseh zidov in stopnic)</t>
  </si>
  <si>
    <t>Dobava in postavitev rebrastih palic iz visokovrednega naravno trdega jekla B500B s premerom 14 mm in večjim, za srednje zahtevno ojačitev(skupna količina vseh zidov in stopnic)</t>
  </si>
  <si>
    <t>Dobava in postavitev mreže iz vlečene jeklene žice B500A, tipa "196" do "785" (skupna količina vseh zidov in stopnic)</t>
  </si>
  <si>
    <t>- AB zid R1 - 1,00 m3</t>
  </si>
  <si>
    <t>- AB zid R2 - 6,00 m3</t>
  </si>
  <si>
    <t>- AB zid R3 - 6,00 m3</t>
  </si>
  <si>
    <t>- stopnišče 1 - 0,50 m3</t>
  </si>
  <si>
    <t>- stopnišče 2 - 0,50 m3</t>
  </si>
  <si>
    <t>- stopnišče 3 - 1,50 m3</t>
  </si>
  <si>
    <t>53 133</t>
  </si>
  <si>
    <t>Dobava in vgraditev cementnega betona C25/30 v prerez do 0,31 do 0,50 m3/m2-m1
*temeljne pete AB zidov
*XC2, PV-I</t>
  </si>
  <si>
    <t>- AB zid R1 - 2,00 m3</t>
  </si>
  <si>
    <t>- AB zid R2 - 22,50 m3</t>
  </si>
  <si>
    <t>- AB zid R3 - 21,00 m3</t>
  </si>
  <si>
    <t>Dobava in vgraditev cementnega betona C30/37 v prerez od 0,31 do 0,50 m3/m2-m1
*betoni, podvrženi težkim zunanjim vplivom (mraz, sol, talna sredstva, izmenična vlaga …)
*stena zidu, stopnice
*XC4, XD1, XF2, PV-II</t>
  </si>
  <si>
    <t>- AB zid R2 - 26,50 m3</t>
  </si>
  <si>
    <t>- AB zid R3 - 22,00 m3</t>
  </si>
  <si>
    <t>Izdelava kabelske kanalizacije iz spojene dvojne cevi iz polietilena, premera 2x50mm (PEHD 2x50mm)
* OPOMBA: vse PEHD cevi se polagajo skupaj s kabelsko kanalizacijo iz PE cevi (postavka 73 361)</t>
  </si>
  <si>
    <t>73 480</t>
  </si>
  <si>
    <t>Začasna prestavitev obstoječega TK kabla (v dolžini ca. 40m) na obstoječi betonski zid, komplet s spojkami, izolacijskimi cevmi, pritrjevanjem  ter priborom za montažo (skladno z navodili upravjlalca TK omrežja)</t>
  </si>
  <si>
    <t>Dobava in polaganje TK kabla v novo kabelsko kanalizacijo (prestavitev centrale)
*kabel TK59 15x4x0,6GM</t>
  </si>
  <si>
    <t>Izdelava kabelske spojke v obstoječem jašku ter novem jašku TJn na kablu TK 15x4x0,6GM, komplet</t>
  </si>
  <si>
    <t>Delno strojni 75%, delno ročni 25% izkop kabelskega jarka globine 1,0m in širine 0,4m, odvoz odvečnega materiala na deponijo, vključno s stroški deponije v zemlji III in IV kategorije.</t>
  </si>
  <si>
    <t>Izdelava kabelske kanalizacije iz cevi iz polietilena, premera 2x50 mm (PE HD 2x50)</t>
  </si>
  <si>
    <t>Izdelava prehodnega revizijskega jaška iz cementnega betona, s pokrovom iz cementnega betona, za cevi, vgrajene v jašek</t>
  </si>
  <si>
    <t>Začasna prestavitev obstoječih vodov KKS (v dolžini ca. 2x45m) na obstoječi betonski zid, komplet s spojkami, izolacijskimi cevmi, pritrjevanjem  ter priborom za montažo (skladno z navodili upravjlalca KKs omrežja)</t>
  </si>
  <si>
    <t>73 481</t>
  </si>
  <si>
    <t>Uvlačenje novih vodov KKS (v dolžini 2x45m) v novozgrajeno kabelsko kanalizacijo, komplet s spojkami ter priborom za montažo (skladno z navodili upravjlalca KKs omrežja)</t>
  </si>
  <si>
    <t>Delno strojni 75%, delno ročni 25% izkop kabelskega jarka globine 1,0m in širine 0,4m, odvoz odvečnega materiala na deponijo, vključno s stroški deponije v zemlji III oz. IV kategorije.</t>
  </si>
  <si>
    <t>Načrt: 3/1 Načrt prestavitve in zaščite TK vodov in naprav "Rovšek"</t>
  </si>
  <si>
    <t>Načrt: 3/2 Načrt zaščite in prestavitve KKS vodov "Rovšek"</t>
  </si>
  <si>
    <t>Načrt: 4/1 Načrt zaščite in rekonstrukcije vodovoda "Rovšek</t>
  </si>
  <si>
    <t>Načrt: 4/1 Načrt zaščite in rekonstrukcije vodovoda "Rovšek"</t>
  </si>
  <si>
    <t>Vgraditev posteljice v debelini plasti do 30 cm iz zrnate kamnine (upoštevano 10 cm posteljice in obsip oz. nadsip cevi do 15 cm nad temenom cevi s peskom granulacije 0 do 8 mm)</t>
  </si>
  <si>
    <t>Izdelava blazine pod temeljem objekta iz prodca ali drobljenca v debelini do 30 cm
*odvodnjavanje</t>
  </si>
  <si>
    <t>Izdelava vodovoda iz cevi iz polietilena visoke gostote - tip 100 za tlak 12,5 bar, s prirezom obstoječe cevi in varjenjem nove cevi, komplet s tesnilnim in montažnim materialom, z opozorilnim trakom s kovinskimi vlakni in napisom (POZOR-VODOVOD), dobava cevi v kolutih</t>
  </si>
  <si>
    <t>Izdelava zaščite vodovoda iz cevi iz polietilena tip 80 za tlak 10 bar, uporabljeno kot zaščitna cev na celotnem odseku zaradi premajhnih odmikov med kom. vodi, skupaj z distančnimi obročki, tesnilnim in pritrdilnim materialom
- PE125 (za PE75)</t>
  </si>
  <si>
    <t>76 390</t>
  </si>
  <si>
    <t>Začasna prestavitev obstoječega vodovoda (v dolžini ca. 35 m) na obstoječi betonski zid, s čiščenjem spojnega mesta na obstoječi cevi, komplet z obešali oz. podporami, zaščitnimi cevmi in toplotno izolacijo cevi, z vsem potrebnim spojnim (iJoint spojke), montažnim, pritrdilnim in tesnilnim materialom (po navodilih upravljavca vodovoda - Komunala Hrastnik)
- PE 63</t>
  </si>
  <si>
    <t>Priključitev oz. prespojitev novega vodovoda na obstoječ vodovodni razvod, komplet z zapiranjem in praznjenjem odseka (pod nadzorstvom upravljalca), z odrezavanjem obstoječe cevi (2x) in odstranitvijo vmesnega dela (oz. demontaža fazonov), s čiščenjem spojnega mesta na obstoječi cevi z vsem potrebnim spojnim, montažnim, pritrdilnim in tesnilnim materialom (po navodilih upravljavca vodovoda - Komunala Hrastnik)</t>
  </si>
  <si>
    <t>Načrt: 4/2 Načrt zaščite in prestavitve plinovoda "Rovšek"</t>
  </si>
  <si>
    <t>Identifikacija in obeležba obstoječega plinovodnega razvoda s strani ODS (Adriaplin Lj.), skupna dolžina ca. 45 m</t>
  </si>
  <si>
    <t>Dobava in montaža označevalnih  profilov z napisanimi podatki o globini in poteku obst. plinovoda (montaža ob cesti oz. na  primerno mesto), kompletno z obnovo 
*po potrebi</t>
  </si>
  <si>
    <t>*  izkop povpr. širine ca. 1,5 m in globine do ca. 1,3 m, izveden na odsekih, kjer je predvidenavgradnja novega (končnega) plinovoda (nova plinska cev), skupna dolžina ca. 32 m</t>
  </si>
  <si>
    <t>* izkop povpr. širine do ca. 1,5 m, globine do ca. 1,3 m, izveden na odsekih, kjer je predvidena odstranitev začasnega plinovoda, skupna dolžina ca. 60m</t>
  </si>
  <si>
    <t>* izkop povpr. širine do ca. 1,5 m, globine do ca. 1,3 m, izveden na odsekih, kjer je predvidena vgradnja začasnega plinovoda, skupna dolžina ca. 60m</t>
  </si>
  <si>
    <t>Zasip z zrnato kamnino – 4. kategorije - ročno</t>
  </si>
  <si>
    <t>* izvedba in obnova peščene posteljice, obsipa in osnovnega zasipa do 20 cm nad plinovodom, granulacije 0-4 mm (drobljenec ali naravni rečni pesek), z ročnim utrjevanjem
- začasni plinovod</t>
  </si>
  <si>
    <t>* zasip nad osnovnim zasipom (posteljico) do nivoja nosilnega tampona oz. do 50 cm nad temenom cevi izveden z zrnato kamnino enake granulacije kot spodnji ustroj ceste, z utrjevanjem, z vgradnjo opozorilnega traka ''pozor plinovod'', z utrjevanjem do potrebne zbitosti, brez dinamičnih obremenitev nad plinovodom</t>
  </si>
  <si>
    <t>* zasip nad osnovnim zasipom (posteljico) do obstoječega nivoja ceste/parkirišča, izveden z zrnato kamnino enake granulacije kot spodnji ustroj ceste, z utrjevanjem, z vgradnjo opozorilnega traka ''pozor
plinovod'', z utrjevanjem do potrebne zbitosti, brez dinamičnih obremenitev nad plinovodom 
*začasni plinovod</t>
  </si>
  <si>
    <t>Zasip z zrnato kamnino – 4. kategorije - strojno
zasip na odsekih pod cesto, kjer  se plinovod fizično odstrani (po predhod. izpihovanju oz. inertizaciji),v obsegu kot je bil izkop, izveden z zrnato kamnino enake 
granulacije kot pri ustroju ceste, z utrjevanjem</t>
  </si>
  <si>
    <t xml:space="preserve">Zasip z zrnato kamnino – 4. kategorije - strojno
zasip na odseku pod cesto oz. parkiriščem, kjer se začasni plinovod po koncu gradnje in vzpostavitvi končnega plinovoda fizično odstrani (po predhod. izpihovanju oz. inertizaciji), v obsegu, kot je bil izkop, izveden z zrnato 
kamnino enake granulacije kot pri ustroju ceste (z izkopanim 'materialom), z utrjevanjem </t>
  </si>
  <si>
    <t>Začasna ali trajna (v primeru zahteve distributerja) zaščita plinovoda z jeklenimi ploščami ca. 1,5 x 1,0m, s=2 cm, komplet z dobavo in vgradnjo plošč nad plinovodom (nameščeno na statično utrjeni zasip, min. 50 cm nad plinovodom), uporabljeno kot zaščita pri izvedbi gradbenih del ali trajno v območju varovalnega pasu plinovoda. Jeklene zaščitne plošče se po izvedbi izkopa za spodnji ustroj ceste in pred zasipom odstranijo oz. sprotno prestavljajo (zaporedna izvedba zaščite po npr. 20 m oz. 20 plošč!) oz. pustijo (v primeru zahteve distributerja) 
Postavka vključuje manipulativne in transportne stroške, z odvozom v zbiralnico sekundarnih surovin oz. skladno z načinom dobave (npr. izposoja)</t>
  </si>
  <si>
    <t>Izvedba v skladu s Tehničnimi zahtevami distributerja zemeljskega plina in veljavnimi standardi.
Zaščita plinovodnih cevi med montažo z ekspanzijskimi čepi.</t>
  </si>
  <si>
    <t>- cev PE 125 - začasni plinovod</t>
  </si>
  <si>
    <t>- cev PE125/PE260</t>
  </si>
  <si>
    <t>Navezava začasnega plinovoda na obstoječa nizkotlačna PE plinovoda (2x) v zemlji, vključno z zapiranjem odsekov, odzračevanjem plinovoda, rezanjem obstoječe PE cevi, pripravo cevnih koncev ter izvedbo EF varjenja z uporabo certificiranih elektro-fuzijskih spojk oziroma fazonskih kosov, z vsemi potrebnimi varilnimi, pomožnimi in zaščitnimi materiali.
Navezava se izvede po uspešno opravljenem tlačnem preizkusu novega dela plinovoda in po pridobljenem dovoljenju distributerja za polnjenje. 
Po obdelavi koncev cevi se plinovoda med seboj spoji z "garantnim" zvarom.
Med izvajanjem del se izvajajo vsi predpisani varnostni ukrepi v skladu s Tehničnimi zahtevami distributerja zemeljskega plina in veljavnimi standardi.</t>
  </si>
  <si>
    <t>Navezava novega PE plinovoda na obstoječi nizkotlačni PE plinovod v zemlji, vključno z zapiranjem odseka, odzračevanjem plinovoda, rezanjem obstoječe PE cevi, pripravo cevnih koncev ter izvedbo EF varjenja z uporabo certificiranih elektro-fuzijskih spojk oziroma fazonskih kosov, z vsemi potrebnimi varilnimi, pomožnimi in zaščitnimi materiali.
Navezava se izvede po uspešno opravljenem tlačnem preizkusu novega dela plinovoda in po pridobljenem dovoljenju distributerja za polnjenje. 
Po obdelavi koncev cevi se plinovoda med seboj spoji z "garantnim" zvarom.
Med izvajanjem del se izvajajo vsi predpisani varnostni ukrepi v skladu s Tehničnimi zahtevami distributerja zemeljskega plina in veljavnimi standardi.
- cev PE125</t>
  </si>
  <si>
    <t>- cev PE125 - obstoječi plinovod</t>
  </si>
  <si>
    <t>- cev PE125 - začasni plinovod</t>
  </si>
  <si>
    <t>Demontaža in odstranitev začasnih plinovodnih cevi po končni navezavi novega plinovoda PE na obstoječi plinovod PE, izvedeno po temeljitem izpihovanju in inertizaciji
- cev PE125</t>
  </si>
  <si>
    <t>Ureditev planuma temeljnih tal</t>
  </si>
  <si>
    <t>Široki izkop zemljine – 3  kategorije strojno z nakladanjem 
*cesta</t>
  </si>
  <si>
    <t>Široki izkop mehke kamnine - 4. kategorije z nakladanjem</t>
  </si>
  <si>
    <t>21 253</t>
  </si>
  <si>
    <t>Široki izkop trde kamnine - 5. kategorije z nakladanjem</t>
  </si>
  <si>
    <t>Izdelava posteljice v debelini plasti do 50 cm iz zrnate kamnine – 4. kategorije 
*regionalna cesta, uvozi in priključki</t>
  </si>
  <si>
    <t>Izkop vezljive zemljine/zrnate kamnine – 3-5. kategorije za temelje, kanalske rove, prepuste, jaške in drenaže, širine 1,1 do 2,0 m in globine 1,1 do 2,0 m – strojno, planiranje dna ročno</t>
  </si>
  <si>
    <t>Izdelava blazine pod temeljem objekta iz prodca oz. drobljenca v debelini do 30 cm</t>
  </si>
  <si>
    <t>Zasip jarka z zrnato kamnino – 4. kategorije v skladu s standardom SIST EN 1610 in navodili  načrta SPK 2/1</t>
  </si>
  <si>
    <t>Korekcija grla obstoječega  PE jaška fekalne kanalizacije DN600mm  na načrtovano koto ureditve</t>
  </si>
  <si>
    <t>Široki izkop zemljine – 3  kategorije strojno z nakladanjem</t>
  </si>
  <si>
    <t>Izdelava posteljice v debelini plasti do 50 cm iz zrnate kamnine –  4. kategorije
*pločnik, uvozi</t>
  </si>
  <si>
    <t xml:space="preserve">Izdelava posteljice v debelini plasti do 50 cm iz zrnate kamnine – 4. kategorije </t>
  </si>
  <si>
    <t>Široki izkop zemljine – 3. kategorije strojno z nakladanjem</t>
  </si>
  <si>
    <t>Ureditev planuma temeljnih
* vključno s kompaktiranjem do Evd&gt;30 MPa</t>
  </si>
  <si>
    <t>Ureditev planuma temeljnih tal 
*Planiranje temeljnih tal pod pasovnim temeljem. Glej TP in risbe.</t>
  </si>
  <si>
    <t>Vgraditev nasipa iz zrnate kamnine - 4. kategorije
*Zasip pasovnih temeljev z vezlijvo zemljino od izkopa; z vgradnjo v plasteh po 30 cm, z utrjevanjem. Glej TP in risbe.</t>
  </si>
  <si>
    <t>Široki izkop vezljive zemljine - 3. kategorije - strojno z nakladanjem
*po odstranitvi, po potrebi za ureditev lokacije</t>
  </si>
  <si>
    <t>Zasip z zrnato kamnino - 4. kategorije - strojno
*po navodilih geomehanika</t>
  </si>
  <si>
    <t>Zasip z zrnato kamnino - 4. kategorije z dobavo iz gramoznice/kamnoloma
*po navodilih geomehanika</t>
  </si>
  <si>
    <t>Zasip z zrnato kamnino – 4. kategorije - strojno (dobava 50% novega zasipnega materiala)</t>
  </si>
  <si>
    <t>Vgraditev posteljice v debelini plasti do 30 cm iz zrnate kamnine – 4. kategorije
(upoštevano 10 cm posteljice in obsip oz. nadsip cevi do 15 cm nad temenom cevi s peskom granulacije 0 do 8 mm)</t>
  </si>
  <si>
    <t>Izkop vezljive zemljine – 3. kategorije za temelje, kanalske rove, prepuste, jaške in drenaže, širine do 1m in globine 1,1 do 2,0 m – strojno, planiranje dna ročno, z nakladanjem</t>
  </si>
  <si>
    <t>Izkop vezljive zemljine – 3. kategorije za temelje, kanalske rove, prepuste, jaške in drenaže, širine do 1,0 m in globine 1,1 do 2,0 m – ročno, planiranje dna ročno, z nakladanjem</t>
  </si>
  <si>
    <t>Izkop vezljive zemljine - 3. kategorije za temelje, kanalske rove, prepuste, jaške in drenaže, širine do 1,0 m in globine do 1,0 m - ročno, planiranje dna ročno. Sadilne jame za zasaditev dreves se izvedejo skladno z SIST DIN 18915 in SIST DIN 18916.</t>
  </si>
  <si>
    <t>Izkop vezljive zemljine – 3. kategorije za temelje, kanalske rove, prepuste, jaške in drenaže, širine 1,1 do 2,0 m in globine 1,1 do 2,0 m – strojno, planiranje dna ročno, z nakladanjem
*odvodnjavanje</t>
  </si>
  <si>
    <t>Široki izkop mehke kamnine - 4. kategorije - strojno z nakladanjem</t>
  </si>
  <si>
    <t>2/5c</t>
  </si>
  <si>
    <t>Načrt odstranitve objekta O3</t>
  </si>
  <si>
    <t>Načrt: 3/3 Načrt s področja elektrotehnike - PRESTAVITEV TK VODOV IN NAPRAV</t>
  </si>
  <si>
    <t>3/1</t>
  </si>
  <si>
    <t>Načrt cestne razsvetljave</t>
  </si>
  <si>
    <t>3/2</t>
  </si>
  <si>
    <t>3/3</t>
  </si>
  <si>
    <t>3/4</t>
  </si>
  <si>
    <t>3/5</t>
  </si>
  <si>
    <t>4/1</t>
  </si>
  <si>
    <t>4/2</t>
  </si>
  <si>
    <t>10</t>
  </si>
  <si>
    <t>E7</t>
  </si>
  <si>
    <t>Zaščita in prestavitev elektro omrežja</t>
  </si>
  <si>
    <t>Prestavitev TK vodov in naprav</t>
  </si>
  <si>
    <t>Zaščita in prestavitev KKS omrežja</t>
  </si>
  <si>
    <t>Semaforizacija prehoda za pešce</t>
  </si>
  <si>
    <t>Načrt zaščite in rekonstrukcije vodovoda</t>
  </si>
  <si>
    <t>Načrt zaščite in prestavitve plinovoda</t>
  </si>
  <si>
    <t>Načrt krajinske arhitekture</t>
  </si>
  <si>
    <t>Elaborat pasivne zaščite pred hrupom</t>
  </si>
  <si>
    <t>Preureditev lokalne ceste pri domačiji "Rovšek"</t>
  </si>
  <si>
    <t>Načrt ureditve ceste "Rovšek"</t>
  </si>
  <si>
    <t>Načrt gradbenih konstrukcij "Rovšek"</t>
  </si>
  <si>
    <t>Načrt prestavitve in zaščite TK vodov in naprav "Rovšek"</t>
  </si>
  <si>
    <t>Načrt zaščite in prestavitve KKS vodov "Rovšek"</t>
  </si>
  <si>
    <t>Načrt zaščite in rekonstrukcije vodovoda "Rovšek"</t>
  </si>
  <si>
    <t>Načrt zaščite in prestavitve plinovoda "Rovšek"</t>
  </si>
  <si>
    <t>Vse gradbene odpadke (porušitve in odstranitve) je potrebno odpeljati na ustrezno deponijo (vključeno v ceno odstranitve) in nadzoru predložiti evidenčne liste ravnanja z gradbenimi odpadki ter poročilo o odpadkih. 
Izvajalec poskrbi tudi za odvoz in ustrezno ravnanje z odpadnim lesom oziroma drevesi in vejami, ki so potrebna odstranitve.</t>
  </si>
  <si>
    <t>Dobava in montaža tipske čakalnice za bus, kot npr. ANH(V)-3-160 (Kovinc d.o.o.) . V postavki je zajeto izdelava temelja, dobava in montažna konstrukcije, sedežna klop iz masivnega lesa, opozorilni napis za prepoved plakatiranja, opozorilni znak za ptice, kompletne električne inštalacije brez priključitve na el. omrežje, oglasni pano, koš za smeti.</t>
  </si>
  <si>
    <t>Izdelava poročila o pregledu stavb ob rekonstrukciji ceste s strani pooblaščene inštitucije.
Poročilo vključuje predhodni ogled stanja objekta v bližini gradnje, "monitoring" med gradnjo z vso foto in ostalo dokumentacijo ter končno poročilo.</t>
  </si>
  <si>
    <t>Vrednosti postavk, ki so že vpisane (nadzori, zapora prometa), ni dovoljeno spreminjati. Obračun se bo izvedel po dejanskih količinah in računih, ki bodo potrjeni s strani nadzora.</t>
  </si>
  <si>
    <t>Izdelava vodovoda iz duktilnih cevi (nodularna litina), cevi DUCTIL NATURAL (EN545:2002, C40), PN10, z razstavljivim zadrževalnim obročem, ki se fiksira za navarom, ter sidrnega utora v obojki cevi, proti izvleku, komplet s tesnili (DIN 28610 T1, K9),  dolžina cevi l=6,0 m/kos,  z opozorilnim trakom s kovinskimi vlakni in napisom (POZOR-VODOVOD).</t>
  </si>
  <si>
    <t>Dobava in vgraditev spojnika - fazonski kosi iz duktilne nodularne litine (NL) za tlačno stopnjo PN10, komplet s tesnili (armatura po DIN 28610 T1, C40).
Tesnilni material upoštevan v ceni fazonskih kosov, z razstavljivim zadrževalnim obročem, ki se fiksira z navarom, ter sidrnega utora v obojki cevi, proti izvleku, komplet s tesnili, z montažnim materialom, oznake po DIN</t>
  </si>
  <si>
    <t>Zasip z zrnato kamnino – 4. kategorije - strojno
*peta nasipa, dobava iz kamnoloma</t>
  </si>
  <si>
    <t>25 214a</t>
  </si>
  <si>
    <t>Zasip z zrnato kamnino – 4. kategorije - strojno
*peta nasipa, zasip z ustrezno izkopano kamnino</t>
  </si>
  <si>
    <t>Izkop vezljive zemljine - 3. kategorije za temelje, kanalske rove, prepuste, jaške in drenaže, širine do 1,0 m in globine do 1,0 m - strojno, planiranje dna ročno
* Izkop za pasovne temelje. Količine so za zemljino v raščenem stanju.</t>
  </si>
  <si>
    <t>Izkop zrnate kamnine - 4. kategorije za temelje, kanalske rove, prepuste, jaške in drenaže, širine do 1,0 m in globine do 1,0 m - strojno, planiranje dna ročno
* Izkop za pasovne temelje. Količine so za zemljino v raščenem stanju.</t>
  </si>
  <si>
    <t>Izkop trde kamnine - 5. kategorije za temelje, kanalske rove, prepuste, jaške in drenaže, širine do 1,0 m in globine do 1,0 m - strojno, planiranje dna ročno
* Izkop za pasovne temelje. Količine so za zemljino v raščenem stanju.</t>
  </si>
  <si>
    <t>21 315</t>
  </si>
  <si>
    <t>21 316</t>
  </si>
  <si>
    <t>Izkop vezljive zemljine/zrnate kamnine - 3. kategorije za temelje, kanalske rove, prepuste, jaške in drenaže, širine do 1,0 m in globine do 1,0 m - ročno, planiranje dna ročno
* ročni izkop ob komunalnih vodih (ca.1 m3 / kom)</t>
  </si>
  <si>
    <t>S25161*</t>
  </si>
  <si>
    <t>Zaščita brežine z mrežo iz kokosovih vlaken.</t>
  </si>
  <si>
    <t>Zasaditev raznih drevesnih in grmovnih vrst na brežini, visokih do 40 cm.
*Thymus 'Maria', dišeča mat. dušica, grm, TM, lonček, velikost do 40cm, 8 sadik/m2</t>
  </si>
  <si>
    <t>Zasaditev raznih drevesnih in grmovnih vrst na zelenici, visokih do 40 cm. V postavki zajeta tudi zastirka. 
*Thymus 'Maria', dišeča mat. dušica, grm, TM, lonček, velikost do 40cm, 8 sadik/m2</t>
  </si>
  <si>
    <t>*prizemljika, Cotoneaster damerii 'Skogholm', grm, Cd, lonček, 4-80cm, 4 sadike/m2</t>
  </si>
  <si>
    <t>*navadna kalina, Ligustrum vulgaris, grm, Lv, lonček, 40-80cm</t>
  </si>
  <si>
    <t>Zasaditev raznih drevesnih in grmovnih vrst na brežini, visokih od 80 do 120 cm. V postavki zajeta tudi postavitev lesenega količka velikosti min. 100 cm in s premerom 1-2 cm. Količek se postavi ob sadiko zaradi njene zaščite pred pokositvijo v fazi vzdrževanja. 
*stebrasti dob, Quercus robur 'Fastigiata', drevo, QrF, WRB_3xi, &gt;120cm</t>
  </si>
  <si>
    <t>*stebrasti dob, Quercus robur 'Fastigiata', drevo, QrF, WRB_3xi, &gt;120cm</t>
  </si>
  <si>
    <t>*češnja, Prunus avium, drevo, Pa, WRB_2xi, &gt;120cm</t>
  </si>
  <si>
    <t>*omotika, Picea omorika, drevo, Po, WRB_2xi, &gt;120cm</t>
  </si>
  <si>
    <t>*lipovec, Tilia cordata, drevo, Tc. WRB_2xi, &gt;120cm</t>
  </si>
  <si>
    <t>*navadna lipa, Tilia platyphyllos, drevo, Tp, WRB_2xi, &gt;120cm</t>
  </si>
  <si>
    <t>Izdelava betonskega temelja, dobava in montaža tipskih gabionov (gabionska košare iz pocinkanega jekla višine 2,0m in globine 0,5m napolnjena z zloženimi kamni po standardu EN10223-3). Vgradnja po navodilih dobavitelja</t>
  </si>
  <si>
    <t>Izdelava betonskega temelja, dobava in montaža panelne ograje v videzu gabionov (panelna ograja iz pocinkanega jekla višine 1,2m napolnjena z zloženimi kamni in globine cca. 0,3m, kot npr. Kveder oziroma primerljive). Vgradnja po navodilih dobavitelja.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</si>
</sst>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 _S_I_T_-;_-@_-"/>
    <numFmt numFmtId="165" formatCode="#,##0.00\ [$EUR]"/>
    <numFmt numFmtId="166" formatCode="#,##0.000"/>
    <numFmt numFmtId="167" formatCode="_-* #,##0.00\ _S_I_T_-;\-* #,##0.00\ _S_I_T_-;_-* &quot;-&quot;??\ _S_I_T_-;_-@_-"/>
  </numFmts>
  <fonts count="45">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name val="Swis721 Cn BT"/>
      <family val="2"/>
    </font>
    <font>
      <sz val="10"/>
      <name val="Swis721 Cn BT"/>
      <family val="2"/>
    </font>
    <font>
      <b/>
      <sz val="10"/>
      <name val="Swis721 Cn BT"/>
      <family val="2"/>
    </font>
    <font>
      <b/>
      <sz val="11"/>
      <color indexed="8"/>
      <name val="Swis721 Cn BT"/>
      <family val="2"/>
    </font>
    <font>
      <b/>
      <sz val="10"/>
      <color indexed="8"/>
      <name val="Swis721 Cn BT"/>
      <family val="2"/>
    </font>
    <font>
      <sz val="10"/>
      <color indexed="8"/>
      <name val="Swis721 Cn BT"/>
      <family val="2"/>
    </font>
    <font>
      <b/>
      <sz val="12"/>
      <name val="Arial Narrow"/>
      <family val="2"/>
      <charset val="238"/>
    </font>
    <font>
      <sz val="11"/>
      <name val="Arial"/>
      <family val="2"/>
      <charset val="238"/>
    </font>
    <font>
      <b/>
      <sz val="10"/>
      <color theme="1"/>
      <name val="Swis721 Cn BT"/>
      <family val="2"/>
    </font>
    <font>
      <sz val="10"/>
      <color theme="1"/>
      <name val="Swis721 Cn BT"/>
      <family val="2"/>
    </font>
    <font>
      <sz val="11"/>
      <color theme="1"/>
      <name val="Arial Narrow"/>
      <family val="2"/>
      <charset val="238"/>
    </font>
    <font>
      <b/>
      <sz val="11"/>
      <name val="Arial Narrow"/>
      <family val="2"/>
      <charset val="238"/>
    </font>
    <font>
      <sz val="10"/>
      <color rgb="FFFF0000"/>
      <name val="Swis721 Cn BT"/>
      <family val="2"/>
    </font>
    <font>
      <b/>
      <sz val="12"/>
      <color indexed="8"/>
      <name val="SSPalatino"/>
      <charset val="238"/>
    </font>
    <font>
      <b/>
      <sz val="11"/>
      <color theme="1"/>
      <name val="Arial Narrow"/>
      <family val="2"/>
      <charset val="238"/>
    </font>
    <font>
      <sz val="11"/>
      <name val="Arial Narrow"/>
      <family val="2"/>
      <charset val="238"/>
    </font>
    <font>
      <b/>
      <sz val="12"/>
      <color indexed="8"/>
      <name val="Arial Narrow"/>
      <family val="2"/>
      <charset val="238"/>
    </font>
    <font>
      <b/>
      <sz val="12"/>
      <color theme="1"/>
      <name val="Arial Narrow"/>
      <family val="2"/>
      <charset val="238"/>
    </font>
    <font>
      <sz val="11"/>
      <name val="Swis721 Cn BT"/>
      <family val="2"/>
    </font>
    <font>
      <sz val="10"/>
      <color theme="1"/>
      <name val="Arial Narrow"/>
      <family val="2"/>
      <charset val="238"/>
    </font>
    <font>
      <i/>
      <sz val="11"/>
      <color theme="1"/>
      <name val="Arial Narrow"/>
      <family val="2"/>
      <charset val="238"/>
    </font>
    <font>
      <sz val="10"/>
      <color rgb="FF00B050"/>
      <name val="Swis721 Cn BT"/>
      <family val="2"/>
    </font>
    <font>
      <b/>
      <sz val="11"/>
      <color theme="1"/>
      <name val="Swis721 Cn BT"/>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medium">
        <color indexed="64"/>
      </bottom>
      <diagonal/>
    </border>
    <border>
      <left/>
      <right/>
      <top style="thin">
        <color auto="1"/>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dotted">
        <color indexed="64"/>
      </bottom>
      <diagonal/>
    </border>
    <border>
      <left/>
      <right style="thin">
        <color indexed="64"/>
      </right>
      <top/>
      <bottom/>
      <diagonal/>
    </border>
    <border>
      <left style="thin">
        <color indexed="64"/>
      </left>
      <right/>
      <top/>
      <bottom style="thin">
        <color indexed="64"/>
      </bottom>
      <diagonal/>
    </border>
  </borders>
  <cellStyleXfs count="54">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8"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2"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3" applyNumberFormat="0" applyFill="0" applyAlignment="0" applyProtection="0"/>
    <xf numFmtId="0" fontId="17" fillId="23" borderId="14" applyNumberFormat="0" applyAlignment="0" applyProtection="0"/>
    <xf numFmtId="0" fontId="18" fillId="16" borderId="15"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15" applyNumberFormat="0" applyAlignment="0" applyProtection="0"/>
    <xf numFmtId="0" fontId="21" fillId="0" borderId="16" applyNumberFormat="0" applyFill="0" applyAlignment="0" applyProtection="0"/>
    <xf numFmtId="0" fontId="3" fillId="0" borderId="0"/>
    <xf numFmtId="0" fontId="3" fillId="0" borderId="0"/>
    <xf numFmtId="0" fontId="3" fillId="0" borderId="0" applyBorder="0"/>
    <xf numFmtId="0" fontId="29" fillId="0" borderId="0"/>
    <xf numFmtId="0" fontId="3" fillId="0" borderId="0"/>
    <xf numFmtId="0" fontId="35" fillId="0" borderId="0"/>
    <xf numFmtId="0" fontId="3" fillId="0" borderId="0"/>
    <xf numFmtId="167" fontId="5" fillId="0" borderId="0" applyFont="0" applyFill="0" applyBorder="0" applyAlignment="0" applyProtection="0"/>
  </cellStyleXfs>
  <cellXfs count="367">
    <xf numFmtId="0" fontId="0" fillId="0" borderId="0" xfId="0"/>
    <xf numFmtId="0" fontId="26" fillId="0" borderId="0" xfId="0" applyFont="1" applyBorder="1" applyAlignment="1">
      <alignment horizontal="center" wrapText="1" shrinkToFit="1"/>
    </xf>
    <xf numFmtId="49" fontId="24" fillId="0" borderId="0" xfId="0" applyNumberFormat="1" applyFont="1" applyBorder="1" applyAlignment="1">
      <alignment horizontal="center" vertical="center" shrinkToFit="1"/>
    </xf>
    <xf numFmtId="49" fontId="24" fillId="0" borderId="0" xfId="0" applyNumberFormat="1" applyFont="1" applyBorder="1" applyAlignment="1">
      <alignment horizontal="left" vertical="center" wrapText="1"/>
    </xf>
    <xf numFmtId="4" fontId="24" fillId="0" borderId="0" xfId="0" applyNumberFormat="1" applyFont="1" applyFill="1" applyBorder="1" applyAlignment="1">
      <alignment horizontal="center" vertical="center" shrinkToFit="1"/>
    </xf>
    <xf numFmtId="0" fontId="27" fillId="0" borderId="0" xfId="0" applyFont="1" applyAlignment="1">
      <alignment horizontal="center" wrapText="1"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center" vertical="center" shrinkToFit="1"/>
    </xf>
    <xf numFmtId="4" fontId="24" fillId="25" borderId="5" xfId="0" applyNumberFormat="1" applyFont="1" applyFill="1" applyBorder="1" applyAlignment="1">
      <alignment horizontal="center" vertical="center" shrinkToFit="1"/>
    </xf>
    <xf numFmtId="49" fontId="24" fillId="0" borderId="17" xfId="0" applyNumberFormat="1" applyFont="1" applyBorder="1" applyAlignment="1">
      <alignment horizontal="center" vertical="center" shrinkToFit="1"/>
    </xf>
    <xf numFmtId="49" fontId="24" fillId="0" borderId="17" xfId="0" applyNumberFormat="1" applyFont="1" applyBorder="1" applyAlignment="1">
      <alignment horizontal="left" vertical="center" wrapText="1"/>
    </xf>
    <xf numFmtId="4" fontId="24" fillId="0" borderId="17" xfId="0" applyNumberFormat="1" applyFont="1" applyFill="1" applyBorder="1" applyAlignment="1">
      <alignment horizontal="center" vertical="center" shrinkToFit="1"/>
    </xf>
    <xf numFmtId="4" fontId="25" fillId="0" borderId="0" xfId="0" applyNumberFormat="1" applyFont="1" applyFill="1" applyAlignment="1">
      <alignment horizontal="left" wrapText="1" shrinkToFit="1"/>
    </xf>
    <xf numFmtId="4" fontId="24" fillId="0" borderId="0" xfId="0" applyNumberFormat="1" applyFont="1" applyBorder="1" applyAlignment="1">
      <alignment horizontal="left" vertical="center" wrapText="1"/>
    </xf>
    <xf numFmtId="4" fontId="24" fillId="0" borderId="17" xfId="0" applyNumberFormat="1" applyFont="1" applyBorder="1" applyAlignment="1">
      <alignment horizontal="left" vertical="center" wrapText="1"/>
    </xf>
    <xf numFmtId="0" fontId="28" fillId="0" borderId="0" xfId="0" applyFont="1" applyFill="1" applyBorder="1" applyAlignment="1">
      <alignment horizontal="left" vertical="top"/>
    </xf>
    <xf numFmtId="49" fontId="1" fillId="0" borderId="0" xfId="0" applyNumberFormat="1" applyFont="1" applyFill="1" applyBorder="1" applyAlignment="1">
      <alignment horizontal="center" vertical="top"/>
    </xf>
    <xf numFmtId="49" fontId="22" fillId="0" borderId="0" xfId="1" applyNumberFormat="1" applyFont="1" applyAlignment="1">
      <alignment horizontal="left" vertical="top"/>
    </xf>
    <xf numFmtId="49" fontId="24" fillId="0" borderId="0" xfId="0" applyNumberFormat="1" applyFont="1" applyBorder="1" applyAlignment="1">
      <alignment horizontal="center" vertical="top" shrinkToFit="1"/>
    </xf>
    <xf numFmtId="0" fontId="27" fillId="0" borderId="0" xfId="0" applyFont="1" applyAlignment="1">
      <alignment horizontal="center" vertical="top" shrinkToFit="1"/>
    </xf>
    <xf numFmtId="0" fontId="27" fillId="0" borderId="17" xfId="0" applyFont="1" applyBorder="1" applyAlignment="1">
      <alignment horizontal="center" vertical="top" shrinkToFit="1"/>
    </xf>
    <xf numFmtId="0" fontId="31" fillId="0" borderId="0" xfId="0" applyFont="1"/>
    <xf numFmtId="4" fontId="31" fillId="0" borderId="0" xfId="0" applyNumberFormat="1" applyFont="1"/>
    <xf numFmtId="0" fontId="31" fillId="0" borderId="0" xfId="0" applyFont="1" applyAlignment="1">
      <alignment wrapText="1"/>
    </xf>
    <xf numFmtId="0" fontId="25" fillId="0" borderId="0" xfId="0" applyFont="1" applyFill="1" applyAlignment="1">
      <alignment horizontal="center" wrapText="1" shrinkToFit="1"/>
    </xf>
    <xf numFmtId="0" fontId="31" fillId="0" borderId="0" xfId="0" applyFont="1" applyAlignment="1">
      <alignment horizontal="center"/>
    </xf>
    <xf numFmtId="0" fontId="31" fillId="0" borderId="7" xfId="0" applyFont="1" applyBorder="1" applyAlignment="1">
      <alignment wrapText="1"/>
    </xf>
    <xf numFmtId="4" fontId="31" fillId="0" borderId="7" xfId="0" applyNumberFormat="1" applyFont="1" applyBorder="1"/>
    <xf numFmtId="0" fontId="31" fillId="0" borderId="1" xfId="0" applyFont="1" applyBorder="1" applyAlignment="1">
      <alignment wrapText="1"/>
    </xf>
    <xf numFmtId="4" fontId="31" fillId="0" borderId="1" xfId="0" applyNumberFormat="1" applyFont="1" applyBorder="1"/>
    <xf numFmtId="0" fontId="31" fillId="0" borderId="2" xfId="0" applyFont="1" applyBorder="1" applyAlignment="1">
      <alignment wrapText="1"/>
    </xf>
    <xf numFmtId="4" fontId="31" fillId="0" borderId="2" xfId="0" applyNumberFormat="1" applyFont="1" applyBorder="1"/>
    <xf numFmtId="49" fontId="23" fillId="0" borderId="3" xfId="0" applyNumberFormat="1" applyFont="1" applyBorder="1" applyAlignment="1">
      <alignment horizontal="center" vertical="center" shrinkToFit="1"/>
    </xf>
    <xf numFmtId="49" fontId="23" fillId="0" borderId="3" xfId="0" applyNumberFormat="1" applyFont="1" applyBorder="1" applyAlignment="1">
      <alignment horizontal="left" vertical="center" wrapText="1"/>
    </xf>
    <xf numFmtId="4" fontId="23" fillId="0" borderId="3" xfId="0" applyNumberFormat="1" applyFont="1" applyFill="1" applyBorder="1" applyAlignment="1">
      <alignment horizontal="center" vertical="center" shrinkToFit="1"/>
    </xf>
    <xf numFmtId="0" fontId="31" fillId="0" borderId="7" xfId="0" applyFont="1" applyBorder="1" applyAlignment="1">
      <alignment horizontal="center"/>
    </xf>
    <xf numFmtId="0" fontId="31" fillId="0" borderId="1" xfId="0" applyFont="1" applyBorder="1" applyAlignment="1">
      <alignment horizontal="center"/>
    </xf>
    <xf numFmtId="0" fontId="31" fillId="0" borderId="2" xfId="0" applyFont="1" applyBorder="1" applyAlignment="1">
      <alignment horizontal="center"/>
    </xf>
    <xf numFmtId="0" fontId="31" fillId="0" borderId="3" xfId="0" applyFont="1" applyBorder="1" applyAlignment="1">
      <alignment wrapText="1"/>
    </xf>
    <xf numFmtId="0" fontId="31" fillId="0" borderId="3" xfId="0" applyFont="1" applyBorder="1" applyAlignment="1">
      <alignment horizontal="center"/>
    </xf>
    <xf numFmtId="4" fontId="31" fillId="0" borderId="3" xfId="0" applyNumberFormat="1" applyFont="1" applyBorder="1"/>
    <xf numFmtId="49" fontId="24" fillId="0" borderId="0"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0" fontId="25" fillId="0" borderId="0" xfId="0" applyFont="1" applyFill="1" applyAlignment="1">
      <alignment horizontal="center" vertical="top" wrapText="1" shrinkToFit="1"/>
    </xf>
    <xf numFmtId="49" fontId="23" fillId="0" borderId="3" xfId="0" applyNumberFormat="1" applyFont="1" applyBorder="1" applyAlignment="1">
      <alignment horizontal="center" vertical="top" shrinkToFit="1"/>
    </xf>
    <xf numFmtId="0" fontId="31" fillId="0" borderId="7" xfId="0" applyFont="1" applyBorder="1" applyAlignment="1">
      <alignment horizontal="center" vertical="top"/>
    </xf>
    <xf numFmtId="0" fontId="31" fillId="0" borderId="0" xfId="0" applyFont="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0" fontId="31" fillId="0" borderId="3" xfId="0" applyFont="1" applyBorder="1" applyAlignment="1">
      <alignment horizontal="center" vertical="top"/>
    </xf>
    <xf numFmtId="0" fontId="31" fillId="0" borderId="0" xfId="0" applyFont="1" applyAlignment="1">
      <alignment vertical="top"/>
    </xf>
    <xf numFmtId="49" fontId="24" fillId="25" borderId="4" xfId="0" applyNumberFormat="1" applyFont="1" applyFill="1" applyBorder="1" applyAlignment="1">
      <alignment horizontal="center" vertical="top" shrinkToFit="1"/>
    </xf>
    <xf numFmtId="0" fontId="32" fillId="0" borderId="0" xfId="2" applyFont="1" applyFill="1" applyBorder="1" applyAlignment="1">
      <alignment vertical="top"/>
    </xf>
    <xf numFmtId="49" fontId="32" fillId="0" borderId="0" xfId="2" applyNumberFormat="1" applyFont="1" applyFill="1" applyBorder="1" applyAlignment="1">
      <alignment horizontal="center" vertical="top"/>
    </xf>
    <xf numFmtId="0" fontId="33" fillId="0" borderId="0" xfId="0" applyFont="1" applyFill="1" applyBorder="1" applyAlignment="1">
      <alignment horizontal="left" vertical="top"/>
    </xf>
    <xf numFmtId="0" fontId="24" fillId="0" borderId="0" xfId="2" applyFont="1" applyAlignment="1">
      <alignment horizontal="center" vertical="top"/>
    </xf>
    <xf numFmtId="16" fontId="24" fillId="0" borderId="0" xfId="2" applyNumberFormat="1" applyFont="1" applyAlignment="1">
      <alignment horizontal="center" vertical="top"/>
    </xf>
    <xf numFmtId="0" fontId="23" fillId="0" borderId="0" xfId="0" applyFont="1" applyBorder="1"/>
    <xf numFmtId="0" fontId="23" fillId="0" borderId="0" xfId="0" applyFont="1" applyBorder="1" applyAlignment="1">
      <alignment wrapText="1"/>
    </xf>
    <xf numFmtId="0" fontId="23" fillId="0" borderId="0" xfId="0" applyFont="1" applyBorder="1" applyAlignment="1">
      <alignment vertical="top" wrapText="1"/>
    </xf>
    <xf numFmtId="0" fontId="23" fillId="0" borderId="0" xfId="0" applyFont="1" applyFill="1" applyAlignment="1">
      <alignment vertical="top" wrapText="1"/>
    </xf>
    <xf numFmtId="0" fontId="31" fillId="0" borderId="0" xfId="2" applyFont="1" applyAlignment="1">
      <alignment vertical="top" wrapText="1"/>
    </xf>
    <xf numFmtId="49" fontId="23" fillId="0" borderId="0" xfId="49" applyNumberFormat="1" applyFont="1" applyBorder="1" applyAlignment="1">
      <alignment horizontal="left" vertical="top" wrapText="1"/>
    </xf>
    <xf numFmtId="49" fontId="23" fillId="0" borderId="0" xfId="49" applyNumberFormat="1" applyFont="1" applyBorder="1" applyAlignment="1">
      <alignment horizontal="left" wrapText="1"/>
    </xf>
    <xf numFmtId="0" fontId="30" fillId="0" borderId="0" xfId="2" applyFont="1" applyAlignment="1">
      <alignment horizontal="center" vertical="top"/>
    </xf>
    <xf numFmtId="49" fontId="23" fillId="0" borderId="0" xfId="49" quotePrefix="1" applyNumberFormat="1" applyFont="1" applyBorder="1" applyAlignment="1">
      <alignment horizontal="left" wrapText="1"/>
    </xf>
    <xf numFmtId="0" fontId="23" fillId="0" borderId="0" xfId="0" applyFont="1" applyAlignment="1">
      <alignment wrapText="1"/>
    </xf>
    <xf numFmtId="0" fontId="25" fillId="0" borderId="0" xfId="0" applyFont="1" applyFill="1" applyAlignment="1">
      <alignment horizontal="left" wrapText="1" shrinkToFit="1"/>
    </xf>
    <xf numFmtId="0" fontId="27" fillId="0" borderId="0" xfId="0" applyFont="1" applyFill="1" applyAlignment="1">
      <alignment horizontal="center" wrapText="1" shrinkToFit="1"/>
    </xf>
    <xf numFmtId="0" fontId="26" fillId="0" borderId="0" xfId="0" applyFont="1" applyFill="1" applyAlignment="1">
      <alignment horizontal="center" vertical="top" wrapText="1" shrinkToFit="1"/>
    </xf>
    <xf numFmtId="0" fontId="26" fillId="0" borderId="0" xfId="0" applyFont="1" applyFill="1" applyAlignment="1">
      <alignment horizontal="left" wrapText="1" shrinkToFit="1"/>
    </xf>
    <xf numFmtId="0" fontId="26" fillId="0" borderId="0" xfId="0" applyFont="1" applyFill="1" applyAlignment="1">
      <alignment horizontal="center" wrapText="1" shrinkToFit="1"/>
    </xf>
    <xf numFmtId="4" fontId="26" fillId="0" borderId="0" xfId="0" applyNumberFormat="1" applyFont="1" applyFill="1" applyAlignment="1">
      <alignment horizontal="left" wrapText="1" shrinkToFit="1"/>
    </xf>
    <xf numFmtId="166" fontId="31" fillId="0" borderId="3" xfId="0" applyNumberFormat="1" applyFont="1" applyBorder="1"/>
    <xf numFmtId="0" fontId="26" fillId="0" borderId="0" xfId="0" applyFont="1" applyFill="1" applyAlignment="1">
      <alignment horizontal="left" vertical="top" wrapText="1" shrinkToFit="1"/>
    </xf>
    <xf numFmtId="0" fontId="26" fillId="0" borderId="0" xfId="0" applyFont="1" applyBorder="1" applyAlignment="1">
      <alignment horizontal="center" vertical="top" wrapText="1" shrinkToFit="1"/>
    </xf>
    <xf numFmtId="0" fontId="27" fillId="0" borderId="0" xfId="0" applyFont="1" applyAlignment="1">
      <alignment horizontal="center" vertical="top" wrapText="1" shrinkToFit="1"/>
    </xf>
    <xf numFmtId="0" fontId="23" fillId="0" borderId="3" xfId="0" applyFont="1" applyBorder="1" applyAlignment="1">
      <alignment wrapText="1"/>
    </xf>
    <xf numFmtId="0" fontId="23" fillId="0" borderId="3" xfId="0" applyFont="1" applyBorder="1" applyAlignment="1">
      <alignment horizontal="center" vertical="top"/>
    </xf>
    <xf numFmtId="0" fontId="23" fillId="0" borderId="3" xfId="0" applyFont="1" applyBorder="1" applyAlignment="1">
      <alignment horizontal="center"/>
    </xf>
    <xf numFmtId="4" fontId="23" fillId="0" borderId="3" xfId="0" applyNumberFormat="1" applyFont="1" applyBorder="1"/>
    <xf numFmtId="49" fontId="24" fillId="25" borderId="5" xfId="0" applyNumberFormat="1" applyFont="1" applyFill="1" applyBorder="1" applyAlignment="1">
      <alignment horizontal="left" vertical="center" wrapText="1"/>
    </xf>
    <xf numFmtId="49" fontId="24" fillId="24" borderId="4" xfId="0" applyNumberFormat="1" applyFont="1" applyFill="1" applyBorder="1" applyAlignment="1">
      <alignment horizontal="center" vertical="top"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center" vertical="center" shrinkToFit="1"/>
    </xf>
    <xf numFmtId="4" fontId="24" fillId="24" borderId="5" xfId="0" applyNumberFormat="1" applyFont="1" applyFill="1" applyBorder="1" applyAlignment="1">
      <alignment horizontal="center" vertical="center" shrinkToFit="1"/>
    </xf>
    <xf numFmtId="0" fontId="23" fillId="0" borderId="3" xfId="0" applyFont="1" applyFill="1" applyBorder="1" applyAlignment="1">
      <alignment horizontal="center" vertical="top"/>
    </xf>
    <xf numFmtId="0" fontId="23" fillId="0" borderId="3" xfId="0" applyFont="1" applyFill="1" applyBorder="1" applyAlignment="1">
      <alignment wrapText="1"/>
    </xf>
    <xf numFmtId="0" fontId="23" fillId="0" borderId="3" xfId="0" applyFont="1" applyFill="1" applyBorder="1" applyAlignment="1">
      <alignment horizontal="center"/>
    </xf>
    <xf numFmtId="4" fontId="23" fillId="0" borderId="3" xfId="0" applyNumberFormat="1" applyFont="1" applyFill="1" applyBorder="1"/>
    <xf numFmtId="0" fontId="31" fillId="0" borderId="0" xfId="0" applyFont="1" applyFill="1" applyAlignment="1">
      <alignment vertical="top"/>
    </xf>
    <xf numFmtId="0" fontId="31" fillId="0" borderId="0" xfId="0" applyFont="1" applyFill="1"/>
    <xf numFmtId="0" fontId="34" fillId="0" borderId="0" xfId="0" applyFont="1"/>
    <xf numFmtId="0" fontId="31" fillId="0" borderId="19" xfId="0" applyFont="1" applyBorder="1" applyAlignment="1">
      <alignment horizontal="center" vertical="top"/>
    </xf>
    <xf numFmtId="0" fontId="31" fillId="0" borderId="19" xfId="0" applyFont="1" applyBorder="1" applyAlignment="1">
      <alignment wrapText="1"/>
    </xf>
    <xf numFmtId="0" fontId="31" fillId="0" borderId="19" xfId="0" applyFont="1" applyBorder="1" applyAlignment="1">
      <alignment horizontal="center"/>
    </xf>
    <xf numFmtId="4" fontId="31" fillId="0" borderId="19" xfId="0" applyNumberFormat="1" applyFont="1" applyBorder="1"/>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23" fillId="0" borderId="0" xfId="0" applyFont="1" applyAlignment="1">
      <alignment vertical="top"/>
    </xf>
    <xf numFmtId="0" fontId="23" fillId="0" borderId="0" xfId="0" applyFont="1"/>
    <xf numFmtId="49" fontId="24" fillId="24" borderId="24" xfId="0" applyNumberFormat="1" applyFont="1" applyFill="1" applyBorder="1" applyAlignment="1">
      <alignment horizontal="center" vertical="top" shrinkToFit="1"/>
    </xf>
    <xf numFmtId="49" fontId="24" fillId="24" borderId="22" xfId="0" applyNumberFormat="1" applyFont="1" applyFill="1" applyBorder="1" applyAlignment="1">
      <alignment horizontal="left" vertical="center" wrapText="1"/>
    </xf>
    <xf numFmtId="49" fontId="24" fillId="24" borderId="22" xfId="0" applyNumberFormat="1" applyFont="1" applyFill="1" applyBorder="1" applyAlignment="1">
      <alignment horizontal="center" vertical="center" shrinkToFit="1"/>
    </xf>
    <xf numFmtId="4" fontId="24" fillId="24" borderId="22" xfId="0" applyNumberFormat="1" applyFont="1" applyFill="1" applyBorder="1" applyAlignment="1">
      <alignment horizontal="center" vertical="center" shrinkToFit="1"/>
    </xf>
    <xf numFmtId="4" fontId="31" fillId="0" borderId="0" xfId="0" applyNumberFormat="1" applyFont="1" applyAlignment="1">
      <alignment horizontal="center"/>
    </xf>
    <xf numFmtId="49" fontId="23" fillId="0" borderId="0" xfId="0" applyNumberFormat="1" applyFont="1" applyBorder="1" applyAlignment="1">
      <alignment horizontal="left" vertical="center" wrapText="1"/>
    </xf>
    <xf numFmtId="49" fontId="23" fillId="0" borderId="17" xfId="0" applyNumberFormat="1" applyFont="1" applyBorder="1" applyAlignment="1">
      <alignment horizontal="left" vertical="center" wrapText="1"/>
    </xf>
    <xf numFmtId="0" fontId="25" fillId="0" borderId="0" xfId="0" applyFont="1" applyFill="1" applyAlignment="1">
      <alignment horizontal="left" wrapText="1" shrinkToFit="1"/>
    </xf>
    <xf numFmtId="0" fontId="31" fillId="0" borderId="2" xfId="0" quotePrefix="1" applyFont="1" applyBorder="1" applyAlignment="1">
      <alignment wrapText="1"/>
    </xf>
    <xf numFmtId="165" fontId="32" fillId="0" borderId="0" xfId="2" applyNumberFormat="1" applyFont="1" applyFill="1" applyBorder="1" applyAlignment="1">
      <alignment horizontal="center" vertical="top"/>
    </xf>
    <xf numFmtId="165" fontId="32" fillId="0" borderId="0" xfId="2" applyNumberFormat="1" applyFont="1" applyFill="1" applyBorder="1" applyAlignment="1">
      <alignment horizontal="right" vertical="top"/>
    </xf>
    <xf numFmtId="0" fontId="37" fillId="0" borderId="0" xfId="0" applyFont="1" applyFill="1" applyBorder="1" applyAlignment="1">
      <alignment vertical="top"/>
    </xf>
    <xf numFmtId="0" fontId="33" fillId="0" borderId="0" xfId="48" applyNumberFormat="1" applyFont="1" applyFill="1" applyBorder="1" applyAlignment="1">
      <alignment vertical="top" wrapText="1"/>
    </xf>
    <xf numFmtId="165" fontId="39" fillId="0" borderId="0" xfId="2" applyNumberFormat="1" applyFont="1" applyFill="1" applyBorder="1" applyAlignment="1">
      <alignment horizontal="right" vertical="top"/>
    </xf>
    <xf numFmtId="0" fontId="32" fillId="0" borderId="25" xfId="2" applyFont="1" applyFill="1" applyBorder="1" applyAlignment="1">
      <alignment horizontal="right" vertical="top"/>
    </xf>
    <xf numFmtId="165" fontId="32" fillId="0" borderId="25" xfId="2" applyNumberFormat="1" applyFont="1" applyFill="1" applyBorder="1" applyAlignment="1">
      <alignment horizontal="right" vertical="top"/>
    </xf>
    <xf numFmtId="0" fontId="39" fillId="0" borderId="0" xfId="2" applyFont="1" applyFill="1" applyBorder="1" applyAlignment="1">
      <alignment horizontal="right" vertical="top"/>
    </xf>
    <xf numFmtId="0" fontId="38" fillId="0" borderId="0" xfId="0" applyFont="1" applyFill="1" applyAlignment="1">
      <alignment horizontal="left" wrapText="1" shrinkToFit="1"/>
    </xf>
    <xf numFmtId="0" fontId="38" fillId="0" borderId="0" xfId="0" applyFont="1" applyFill="1" applyAlignment="1">
      <alignment wrapText="1" shrinkToFit="1"/>
    </xf>
    <xf numFmtId="0" fontId="23" fillId="0" borderId="0" xfId="2" applyFont="1" applyAlignment="1">
      <alignment horizontal="left" vertical="top" wrapText="1"/>
    </xf>
    <xf numFmtId="0" fontId="38" fillId="0" borderId="0" xfId="0" applyFont="1" applyFill="1" applyAlignment="1">
      <alignment vertical="top" wrapText="1" shrinkToFit="1"/>
    </xf>
    <xf numFmtId="0" fontId="37" fillId="0" borderId="0" xfId="0" applyFont="1" applyFill="1" applyBorder="1" applyAlignment="1">
      <alignment horizontal="left" vertical="top"/>
    </xf>
    <xf numFmtId="0" fontId="32" fillId="0" borderId="0" xfId="2" applyFont="1" applyFill="1" applyBorder="1" applyAlignment="1">
      <alignment horizontal="left" vertical="top"/>
    </xf>
    <xf numFmtId="0" fontId="32" fillId="0" borderId="25" xfId="2" applyFont="1" applyFill="1" applyBorder="1" applyAlignment="1">
      <alignment horizontal="left" vertical="top"/>
    </xf>
    <xf numFmtId="0" fontId="31" fillId="0" borderId="1" xfId="0" quotePrefix="1" applyFont="1" applyBorder="1" applyAlignment="1">
      <alignment wrapText="1"/>
    </xf>
    <xf numFmtId="49" fontId="23" fillId="0" borderId="0" xfId="0" applyNumberFormat="1" applyFont="1" applyBorder="1" applyAlignment="1">
      <alignment horizontal="center" vertical="top" shrinkToFit="1"/>
    </xf>
    <xf numFmtId="49" fontId="23" fillId="0" borderId="17" xfId="0" applyNumberFormat="1" applyFont="1" applyBorder="1" applyAlignment="1">
      <alignment horizontal="center" vertical="top" shrinkToFit="1"/>
    </xf>
    <xf numFmtId="0" fontId="25" fillId="0" borderId="0" xfId="0" applyFont="1" applyFill="1" applyAlignment="1">
      <alignment horizontal="left" wrapText="1" shrinkToFit="1"/>
    </xf>
    <xf numFmtId="0" fontId="25" fillId="0" borderId="0" xfId="0" applyFont="1" applyFill="1" applyAlignment="1">
      <alignment horizontal="left" vertical="top" wrapText="1" shrinkToFit="1"/>
    </xf>
    <xf numFmtId="0" fontId="23" fillId="0" borderId="3" xfId="0" quotePrefix="1" applyFont="1" applyFill="1" applyBorder="1" applyAlignment="1">
      <alignment wrapTex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49" fontId="23" fillId="0" borderId="0" xfId="0" applyNumberFormat="1" applyFont="1" applyBorder="1" applyAlignment="1">
      <alignment horizontal="center" vertical="center" shrinkToFit="1"/>
    </xf>
    <xf numFmtId="4" fontId="23" fillId="0" borderId="0" xfId="0" applyNumberFormat="1" applyFont="1" applyFill="1" applyBorder="1" applyAlignment="1">
      <alignment horizontal="center" vertical="center" shrinkToFit="1"/>
    </xf>
    <xf numFmtId="49" fontId="23" fillId="0" borderId="17" xfId="0" applyNumberFormat="1" applyFont="1" applyBorder="1" applyAlignment="1">
      <alignment horizontal="center" vertical="center" shrinkToFit="1"/>
    </xf>
    <xf numFmtId="4" fontId="23" fillId="0" borderId="17" xfId="0" applyNumberFormat="1" applyFont="1" applyFill="1" applyBorder="1" applyAlignment="1">
      <alignment horizontal="center" vertical="center" shrinkToFit="1"/>
    </xf>
    <xf numFmtId="0" fontId="25" fillId="0" borderId="0" xfId="0" applyFont="1" applyFill="1" applyAlignment="1">
      <alignment horizontal="left" wrapText="1" shrinkToFi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31" fillId="0" borderId="26" xfId="0" quotePrefix="1" applyFont="1" applyBorder="1" applyAlignment="1">
      <alignment wrapText="1"/>
    </xf>
    <xf numFmtId="4" fontId="23" fillId="0" borderId="3" xfId="0" applyNumberFormat="1" applyFont="1" applyFill="1" applyBorder="1" applyAlignment="1">
      <alignment vertical="top"/>
    </xf>
    <xf numFmtId="0" fontId="25" fillId="0" borderId="0" xfId="0" applyFont="1" applyFill="1" applyAlignment="1">
      <alignment horizontal="left" wrapText="1" shrinkToFit="1"/>
    </xf>
    <xf numFmtId="0" fontId="31" fillId="0" borderId="27" xfId="0" quotePrefix="1" applyFont="1" applyBorder="1" applyAlignment="1">
      <alignment wrapText="1"/>
    </xf>
    <xf numFmtId="49" fontId="23" fillId="24" borderId="4" xfId="0" applyNumberFormat="1" applyFont="1" applyFill="1" applyBorder="1" applyAlignment="1">
      <alignment horizontal="center" vertical="top" shrinkToFit="1"/>
    </xf>
    <xf numFmtId="0" fontId="31" fillId="0" borderId="28" xfId="0" quotePrefix="1" applyFont="1" applyBorder="1" applyAlignment="1">
      <alignment wrapText="1"/>
    </xf>
    <xf numFmtId="0" fontId="31" fillId="0" borderId="5" xfId="0" applyFont="1" applyBorder="1" applyAlignment="1">
      <alignment horizontal="center"/>
    </xf>
    <xf numFmtId="0" fontId="31" fillId="0" borderId="19" xfId="0" applyFont="1" applyBorder="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49" fontId="24" fillId="24" borderId="5" xfId="0" applyNumberFormat="1" applyFont="1" applyFill="1" applyBorder="1" applyAlignment="1">
      <alignment horizontal="left" vertical="center" wrapText="1"/>
    </xf>
    <xf numFmtId="49" fontId="36" fillId="0" borderId="0" xfId="2" applyNumberFormat="1" applyFont="1" applyFill="1" applyBorder="1" applyAlignment="1">
      <alignment horizontal="center" vertical="center"/>
    </xf>
    <xf numFmtId="165" fontId="41" fillId="0" borderId="3" xfId="2" applyNumberFormat="1" applyFont="1" applyFill="1" applyBorder="1" applyAlignment="1">
      <alignment horizontal="right" vertical="top"/>
    </xf>
    <xf numFmtId="16" fontId="31" fillId="0" borderId="0" xfId="0" applyNumberFormat="1" applyFont="1" applyAlignment="1">
      <alignment vertical="top"/>
    </xf>
    <xf numFmtId="0" fontId="31" fillId="0" borderId="29" xfId="0" quotePrefix="1" applyFont="1" applyBorder="1" applyAlignment="1">
      <alignment wrapText="1"/>
    </xf>
    <xf numFmtId="0" fontId="31" fillId="0" borderId="29" xfId="0" applyFont="1" applyBorder="1" applyAlignment="1">
      <alignment horizontal="center"/>
    </xf>
    <xf numFmtId="4" fontId="31" fillId="0" borderId="29" xfId="0" applyNumberFormat="1" applyFont="1" applyBorder="1"/>
    <xf numFmtId="0" fontId="25" fillId="0" borderId="0" xfId="0" applyFont="1" applyFill="1" applyAlignment="1">
      <alignment horizontal="left" wrapText="1" shrinkToFit="1"/>
    </xf>
    <xf numFmtId="0" fontId="31" fillId="0" borderId="19" xfId="0" applyFont="1" applyBorder="1" applyAlignment="1">
      <alignment horizontal="center" vertical="top"/>
    </xf>
    <xf numFmtId="0" fontId="31" fillId="0" borderId="2" xfId="0" applyFont="1" applyBorder="1" applyAlignment="1">
      <alignment horizontal="center" vertical="top"/>
    </xf>
    <xf numFmtId="0" fontId="31" fillId="0" borderId="26" xfId="0" applyFont="1" applyBorder="1" applyAlignment="1">
      <alignment wrapText="1"/>
    </xf>
    <xf numFmtId="0" fontId="25" fillId="0" borderId="0" xfId="0" applyFont="1" applyFill="1" applyAlignment="1">
      <alignment horizontal="left" wrapText="1" shrinkToFit="1"/>
    </xf>
    <xf numFmtId="0" fontId="31" fillId="0" borderId="19" xfId="0" applyFont="1" applyBorder="1" applyAlignment="1">
      <alignment horizontal="center" vertical="top"/>
    </xf>
    <xf numFmtId="0" fontId="31" fillId="0" borderId="1" xfId="0" applyFont="1" applyBorder="1" applyAlignment="1">
      <alignment horizontal="center" vertical="top"/>
    </xf>
    <xf numFmtId="4" fontId="31" fillId="0" borderId="19" xfId="0" applyNumberFormat="1" applyFont="1" applyBorder="1" applyAlignment="1">
      <alignment horizontal="center" vertical="top"/>
    </xf>
    <xf numFmtId="0" fontId="31" fillId="0" borderId="2" xfId="0" applyFont="1" applyBorder="1" applyAlignment="1">
      <alignment horizontal="center" vertical="top"/>
    </xf>
    <xf numFmtId="4" fontId="31" fillId="0" borderId="2" xfId="0" applyNumberFormat="1" applyFont="1" applyBorder="1" applyAlignment="1">
      <alignment horizontal="center" vertical="top"/>
    </xf>
    <xf numFmtId="0" fontId="31" fillId="0" borderId="5" xfId="0" applyFont="1" applyBorder="1" applyAlignment="1">
      <alignment wrapText="1"/>
    </xf>
    <xf numFmtId="4" fontId="31" fillId="0" borderId="5" xfId="0" applyNumberFormat="1" applyFont="1" applyBorder="1"/>
    <xf numFmtId="0" fontId="31" fillId="0" borderId="26" xfId="0" applyFont="1" applyBorder="1" applyAlignment="1">
      <alignment horizontal="center"/>
    </xf>
    <xf numFmtId="4" fontId="31" fillId="0" borderId="26" xfId="0" applyNumberFormat="1" applyFont="1" applyBorder="1"/>
    <xf numFmtId="0" fontId="31" fillId="0" borderId="0" xfId="0" applyFont="1" applyBorder="1" applyAlignment="1">
      <alignment vertical="top"/>
    </xf>
    <xf numFmtId="0" fontId="31" fillId="0" borderId="5" xfId="0" applyFont="1" applyBorder="1" applyAlignment="1">
      <alignment horizontal="center" vertical="top"/>
    </xf>
    <xf numFmtId="0" fontId="31" fillId="0" borderId="0" xfId="0" applyFont="1" applyBorder="1"/>
    <xf numFmtId="0" fontId="31" fillId="0" borderId="22" xfId="0" applyFont="1" applyBorder="1" applyAlignment="1">
      <alignment horizontal="center" vertical="top"/>
    </xf>
    <xf numFmtId="0" fontId="31" fillId="0" borderId="22" xfId="0" applyFont="1" applyBorder="1" applyAlignment="1">
      <alignment wrapText="1"/>
    </xf>
    <xf numFmtId="0" fontId="31" fillId="0" borderId="22" xfId="0" applyFont="1" applyBorder="1" applyAlignment="1">
      <alignment horizontal="center"/>
    </xf>
    <xf numFmtId="4" fontId="31" fillId="0" borderId="22" xfId="0" applyNumberFormat="1" applyFont="1" applyBorder="1"/>
    <xf numFmtId="0" fontId="31" fillId="0" borderId="0" xfId="0" applyFont="1" applyBorder="1" applyAlignment="1">
      <alignment horizontal="center" vertical="top"/>
    </xf>
    <xf numFmtId="0" fontId="31" fillId="0" borderId="0" xfId="0" applyFont="1" applyBorder="1" applyAlignment="1">
      <alignment wrapText="1"/>
    </xf>
    <xf numFmtId="0" fontId="31" fillId="0" borderId="0" xfId="0" applyFont="1" applyBorder="1" applyAlignment="1">
      <alignment horizontal="center"/>
    </xf>
    <xf numFmtId="4" fontId="31" fillId="0" borderId="0" xfId="0" applyNumberFormat="1" applyFont="1" applyBorder="1"/>
    <xf numFmtId="0" fontId="31" fillId="0" borderId="0" xfId="0" applyFont="1" applyFill="1" applyBorder="1" applyAlignment="1">
      <alignment vertical="top"/>
    </xf>
    <xf numFmtId="0" fontId="31" fillId="0" borderId="0" xfId="0" applyFont="1" applyFill="1" applyBorder="1"/>
    <xf numFmtId="49" fontId="24" fillId="0" borderId="0" xfId="0" applyNumberFormat="1" applyFont="1" applyFill="1" applyBorder="1" applyAlignment="1">
      <alignment vertical="top" shrinkToFit="1"/>
    </xf>
    <xf numFmtId="0" fontId="31" fillId="0" borderId="26" xfId="0" applyFont="1" applyBorder="1" applyAlignment="1">
      <alignment horizontal="center" vertical="top"/>
    </xf>
    <xf numFmtId="0" fontId="23" fillId="0" borderId="26" xfId="0" applyFont="1" applyFill="1" applyBorder="1" applyAlignment="1">
      <alignment wrapText="1"/>
    </xf>
    <xf numFmtId="49" fontId="37" fillId="0" borderId="0" xfId="0" applyNumberFormat="1" applyFont="1" applyFill="1" applyBorder="1" applyAlignment="1">
      <alignment horizontal="center" vertical="top"/>
    </xf>
    <xf numFmtId="49" fontId="33" fillId="0" borderId="0" xfId="48" applyNumberFormat="1" applyFont="1" applyFill="1" applyBorder="1" applyAlignment="1">
      <alignment horizontal="center" vertical="top" wrapText="1"/>
    </xf>
    <xf numFmtId="4" fontId="31" fillId="0" borderId="3" xfId="0" applyNumberFormat="1" applyFont="1" applyBorder="1" applyAlignment="1">
      <alignment vertical="top"/>
    </xf>
    <xf numFmtId="4" fontId="31" fillId="0" borderId="3" xfId="0" applyNumberFormat="1" applyFont="1" applyBorder="1" applyAlignment="1">
      <alignment horizontal="center"/>
    </xf>
    <xf numFmtId="49" fontId="23" fillId="24" borderId="4" xfId="0" applyNumberFormat="1" applyFont="1" applyFill="1" applyBorder="1" applyAlignment="1">
      <alignment horizontal="right" vertical="top" shrinkToFit="1"/>
    </xf>
    <xf numFmtId="0" fontId="31" fillId="0" borderId="27" xfId="0" applyFont="1" applyBorder="1" applyAlignment="1">
      <alignment wrapText="1"/>
    </xf>
    <xf numFmtId="0" fontId="31" fillId="0" borderId="27" xfId="0" applyFont="1" applyBorder="1" applyAlignment="1">
      <alignment horizontal="center"/>
    </xf>
    <xf numFmtId="4" fontId="31" fillId="0" borderId="27" xfId="0" applyNumberFormat="1" applyFont="1" applyBorder="1"/>
    <xf numFmtId="0" fontId="31" fillId="0" borderId="19" xfId="0" applyFont="1" applyBorder="1" applyAlignment="1">
      <alignment vertical="top"/>
    </xf>
    <xf numFmtId="0" fontId="31" fillId="0" borderId="1" xfId="0" applyFont="1" applyBorder="1" applyAlignment="1">
      <alignment vertical="top"/>
    </xf>
    <xf numFmtId="0" fontId="31" fillId="0" borderId="2" xfId="0" applyFont="1" applyBorder="1" applyAlignment="1">
      <alignment vertical="top"/>
    </xf>
    <xf numFmtId="4" fontId="31" fillId="0" borderId="19" xfId="0" applyNumberFormat="1" applyFont="1" applyBorder="1" applyAlignment="1"/>
    <xf numFmtId="0" fontId="27" fillId="0" borderId="0" xfId="0" applyFont="1" applyFill="1" applyAlignment="1">
      <alignment horizontal="center" vertical="top" wrapText="1" shrinkToFit="1"/>
    </xf>
    <xf numFmtId="0" fontId="27" fillId="0" borderId="0" xfId="0" applyFont="1" applyFill="1" applyAlignment="1">
      <alignment horizontal="left" wrapText="1" shrinkToFit="1"/>
    </xf>
    <xf numFmtId="49" fontId="40" fillId="0" borderId="0" xfId="1" applyNumberFormat="1" applyFont="1" applyAlignment="1">
      <alignment horizontal="left" vertical="top"/>
    </xf>
    <xf numFmtId="4" fontId="27" fillId="0" borderId="0" xfId="0" applyNumberFormat="1" applyFont="1" applyFill="1" applyAlignment="1">
      <alignment horizontal="left" wrapText="1" shrinkToFit="1"/>
    </xf>
    <xf numFmtId="0" fontId="27" fillId="0" borderId="17" xfId="0" applyFont="1" applyFill="1" applyBorder="1" applyAlignment="1">
      <alignment horizontal="center" vertical="top" wrapText="1" shrinkToFit="1"/>
    </xf>
    <xf numFmtId="0" fontId="27" fillId="0" borderId="17" xfId="0" applyFont="1" applyFill="1" applyBorder="1" applyAlignment="1">
      <alignment horizontal="left" wrapText="1" shrinkToFit="1"/>
    </xf>
    <xf numFmtId="0" fontId="27" fillId="0" borderId="17" xfId="0" applyFont="1" applyFill="1" applyBorder="1" applyAlignment="1">
      <alignment horizontal="center" wrapText="1" shrinkToFit="1"/>
    </xf>
    <xf numFmtId="4" fontId="27" fillId="0" borderId="17" xfId="0" applyNumberFormat="1" applyFont="1" applyFill="1" applyBorder="1" applyAlignment="1">
      <alignment horizontal="left" wrapText="1" shrinkToFit="1"/>
    </xf>
    <xf numFmtId="0" fontId="31" fillId="0" borderId="3" xfId="0" applyFont="1" applyBorder="1" applyAlignment="1">
      <alignment horizontal="center" vertical="center"/>
    </xf>
    <xf numFmtId="166" fontId="31" fillId="0" borderId="19" xfId="0" applyNumberFormat="1" applyFont="1" applyBorder="1"/>
    <xf numFmtId="0" fontId="23" fillId="0" borderId="2" xfId="0" applyFont="1" applyFill="1" applyBorder="1" applyAlignment="1">
      <alignment horizontal="center" vertical="top"/>
    </xf>
    <xf numFmtId="0" fontId="23" fillId="0" borderId="2" xfId="0" applyFont="1" applyFill="1" applyBorder="1" applyAlignment="1">
      <alignment wrapText="1"/>
    </xf>
    <xf numFmtId="0" fontId="23" fillId="0" borderId="2" xfId="0" applyFont="1" applyFill="1" applyBorder="1" applyAlignment="1">
      <alignment horizontal="center"/>
    </xf>
    <xf numFmtId="4" fontId="23" fillId="0" borderId="2" xfId="0" applyNumberFormat="1" applyFont="1" applyFill="1" applyBorder="1"/>
    <xf numFmtId="0" fontId="23" fillId="0" borderId="26" xfId="0" applyFont="1" applyFill="1" applyBorder="1" applyAlignment="1">
      <alignment horizontal="center" vertical="top"/>
    </xf>
    <xf numFmtId="0" fontId="23" fillId="0" borderId="26" xfId="0" applyFont="1" applyFill="1" applyBorder="1" applyAlignment="1">
      <alignment horizontal="center"/>
    </xf>
    <xf numFmtId="4" fontId="23" fillId="0" borderId="26" xfId="0" applyNumberFormat="1" applyFont="1" applyFill="1" applyBorder="1"/>
    <xf numFmtId="0" fontId="23" fillId="0" borderId="19" xfId="0" applyFont="1" applyBorder="1" applyAlignment="1">
      <alignment wrapText="1"/>
    </xf>
    <xf numFmtId="0" fontId="23" fillId="0" borderId="19" xfId="0" applyFont="1" applyBorder="1" applyAlignment="1">
      <alignment horizontal="center"/>
    </xf>
    <xf numFmtId="4" fontId="23" fillId="0" borderId="19" xfId="0" applyNumberFormat="1" applyFont="1" applyBorder="1"/>
    <xf numFmtId="0" fontId="23" fillId="0" borderId="26" xfId="0" applyFont="1" applyBorder="1" applyAlignment="1">
      <alignment wrapText="1"/>
    </xf>
    <xf numFmtId="0" fontId="23" fillId="0" borderId="26" xfId="0" applyFont="1" applyBorder="1" applyAlignment="1">
      <alignment horizontal="center"/>
    </xf>
    <xf numFmtId="4" fontId="23" fillId="0" borderId="26" xfId="0" applyNumberFormat="1" applyFont="1" applyBorder="1"/>
    <xf numFmtId="0" fontId="23" fillId="0" borderId="2" xfId="0" applyFont="1" applyBorder="1" applyAlignment="1">
      <alignment wrapText="1"/>
    </xf>
    <xf numFmtId="0" fontId="23" fillId="0" borderId="2" xfId="0" applyFont="1" applyBorder="1" applyAlignment="1">
      <alignment horizontal="center"/>
    </xf>
    <xf numFmtId="4" fontId="23" fillId="0" borderId="2" xfId="0" applyNumberFormat="1" applyFont="1" applyBorder="1"/>
    <xf numFmtId="0" fontId="31" fillId="0" borderId="19" xfId="0" quotePrefix="1" applyFont="1" applyBorder="1" applyAlignment="1">
      <alignment wrapText="1"/>
    </xf>
    <xf numFmtId="0" fontId="31" fillId="0" borderId="29" xfId="0" applyFont="1" applyBorder="1" applyAlignment="1">
      <alignment wrapText="1"/>
    </xf>
    <xf numFmtId="0" fontId="32" fillId="0" borderId="34" xfId="2" applyFont="1" applyFill="1" applyBorder="1" applyAlignment="1">
      <alignment vertical="top" wrapText="1"/>
    </xf>
    <xf numFmtId="0" fontId="43" fillId="0" borderId="19" xfId="0" applyFont="1" applyBorder="1" applyAlignment="1">
      <alignment horizontal="center" vertical="top"/>
    </xf>
    <xf numFmtId="0" fontId="43" fillId="0" borderId="19" xfId="0" applyFont="1" applyBorder="1" applyAlignment="1">
      <alignment wrapText="1"/>
    </xf>
    <xf numFmtId="0" fontId="43" fillId="0" borderId="19" xfId="0" applyFont="1" applyBorder="1" applyAlignment="1">
      <alignment horizontal="center"/>
    </xf>
    <xf numFmtId="4" fontId="43" fillId="0" borderId="19" xfId="0" applyNumberFormat="1" applyFont="1" applyBorder="1" applyAlignment="1"/>
    <xf numFmtId="0" fontId="43" fillId="0" borderId="3" xfId="0" applyFont="1" applyBorder="1" applyAlignment="1">
      <alignment horizontal="center" vertical="top"/>
    </xf>
    <xf numFmtId="0" fontId="43" fillId="0" borderId="3" xfId="0" applyFont="1" applyBorder="1" applyAlignment="1">
      <alignment wrapText="1"/>
    </xf>
    <xf numFmtId="0" fontId="43" fillId="0" borderId="3" xfId="0" applyFont="1" applyBorder="1" applyAlignment="1">
      <alignment horizontal="center"/>
    </xf>
    <xf numFmtId="4" fontId="43" fillId="0" borderId="3" xfId="0" applyNumberFormat="1" applyFont="1" applyBorder="1" applyAlignment="1">
      <alignment horizontal="right"/>
    </xf>
    <xf numFmtId="4" fontId="43" fillId="0" borderId="3" xfId="0" applyNumberFormat="1" applyFont="1" applyBorder="1"/>
    <xf numFmtId="0" fontId="43" fillId="0" borderId="0" xfId="2" applyFont="1" applyAlignment="1">
      <alignment vertical="top" wrapText="1"/>
    </xf>
    <xf numFmtId="0" fontId="43" fillId="0" borderId="5" xfId="0" applyFont="1" applyBorder="1" applyAlignment="1">
      <alignment horizontal="center"/>
    </xf>
    <xf numFmtId="0" fontId="43" fillId="0" borderId="3" xfId="0" applyFont="1" applyBorder="1" applyAlignment="1">
      <alignment horizontal="center" vertical="top" wrapText="1"/>
    </xf>
    <xf numFmtId="0" fontId="43" fillId="0" borderId="3" xfId="0" applyFont="1" applyBorder="1" applyAlignment="1">
      <alignment horizontal="center" wrapText="1"/>
    </xf>
    <xf numFmtId="4" fontId="43" fillId="0" borderId="3" xfId="0" applyNumberFormat="1" applyFont="1" applyBorder="1" applyAlignment="1">
      <alignment wrapText="1"/>
    </xf>
    <xf numFmtId="0" fontId="43" fillId="0" borderId="19" xfId="0" applyFont="1" applyBorder="1" applyAlignment="1">
      <alignment horizontal="center" vertical="top"/>
    </xf>
    <xf numFmtId="4" fontId="43" fillId="0" borderId="19" xfId="0" applyNumberFormat="1" applyFont="1" applyBorder="1"/>
    <xf numFmtId="0" fontId="43" fillId="0" borderId="19" xfId="0" applyFont="1" applyBorder="1" applyAlignment="1">
      <alignment horizontal="center" vertical="top"/>
    </xf>
    <xf numFmtId="0" fontId="43" fillId="0" borderId="26" xfId="0" applyFont="1" applyBorder="1" applyAlignment="1">
      <alignment wrapText="1"/>
    </xf>
    <xf numFmtId="0" fontId="43" fillId="0" borderId="26" xfId="0" applyFont="1" applyBorder="1" applyAlignment="1">
      <alignment horizontal="center"/>
    </xf>
    <xf numFmtId="4" fontId="43" fillId="0" borderId="26" xfId="0" applyNumberFormat="1" applyFont="1" applyBorder="1"/>
    <xf numFmtId="0" fontId="43" fillId="0" borderId="1" xfId="0" applyFont="1" applyBorder="1" applyAlignment="1">
      <alignment wrapText="1"/>
    </xf>
    <xf numFmtId="0" fontId="43" fillId="0" borderId="1" xfId="0" applyFont="1" applyBorder="1" applyAlignment="1">
      <alignment horizontal="center"/>
    </xf>
    <xf numFmtId="4" fontId="43" fillId="0" borderId="1" xfId="0" applyNumberFormat="1" applyFont="1" applyBorder="1"/>
    <xf numFmtId="0" fontId="43" fillId="0" borderId="0" xfId="0" applyFont="1" applyAlignment="1">
      <alignment vertical="top"/>
    </xf>
    <xf numFmtId="0" fontId="43" fillId="0" borderId="0" xfId="0" applyFont="1"/>
    <xf numFmtId="4" fontId="44" fillId="0" borderId="0" xfId="0" applyNumberFormat="1" applyFont="1" applyFill="1" applyAlignment="1">
      <alignment horizontal="left" wrapText="1" shrinkToFit="1"/>
    </xf>
    <xf numFmtId="4" fontId="30" fillId="0" borderId="0" xfId="0" applyNumberFormat="1" applyFont="1" applyFill="1" applyAlignment="1">
      <alignment horizontal="left" wrapText="1" shrinkToFit="1"/>
    </xf>
    <xf numFmtId="165" fontId="30" fillId="0" borderId="0" xfId="0" applyNumberFormat="1" applyFont="1" applyFill="1" applyBorder="1" applyAlignment="1">
      <alignment horizontal="right" vertical="center" shrinkToFit="1"/>
    </xf>
    <xf numFmtId="165" fontId="30" fillId="0" borderId="0" xfId="0" applyNumberFormat="1" applyFont="1" applyBorder="1" applyAlignment="1">
      <alignment horizontal="right" vertical="center" shrinkToFit="1"/>
    </xf>
    <xf numFmtId="4" fontId="31" fillId="0" borderId="3" xfId="0" applyNumberFormat="1" applyFont="1" applyFill="1" applyBorder="1" applyAlignment="1">
      <alignment horizontal="center" vertical="center" wrapText="1" shrinkToFit="1"/>
    </xf>
    <xf numFmtId="4" fontId="31" fillId="0" borderId="3" xfId="0" applyNumberFormat="1" applyFont="1" applyBorder="1" applyAlignment="1">
      <alignment horizontal="center" vertical="center" shrinkToFit="1"/>
    </xf>
    <xf numFmtId="4" fontId="30" fillId="25" borderId="5" xfId="0" applyNumberFormat="1" applyFont="1" applyFill="1" applyBorder="1" applyAlignment="1">
      <alignment horizontal="center" vertical="center" shrinkToFit="1"/>
    </xf>
    <xf numFmtId="4" fontId="30" fillId="25" borderId="6" xfId="0" applyNumberFormat="1" applyFont="1" applyFill="1" applyBorder="1" applyAlignment="1">
      <alignment horizontal="center" vertical="center" shrinkToFit="1"/>
    </xf>
    <xf numFmtId="4" fontId="31" fillId="0" borderId="18" xfId="0" applyNumberFormat="1" applyFont="1" applyBorder="1" applyAlignment="1">
      <alignment horizontal="right" wrapText="1" shrinkToFit="1"/>
    </xf>
    <xf numFmtId="4" fontId="31" fillId="0" borderId="19" xfId="0" applyNumberFormat="1" applyFont="1" applyBorder="1" applyAlignment="1">
      <alignment horizontal="right" shrinkToFit="1"/>
    </xf>
    <xf numFmtId="4" fontId="31" fillId="0" borderId="32" xfId="0" applyNumberFormat="1" applyFont="1" applyBorder="1" applyAlignment="1">
      <alignment horizontal="right" wrapText="1" shrinkToFit="1"/>
    </xf>
    <xf numFmtId="4" fontId="31" fillId="0" borderId="27" xfId="0" applyNumberFormat="1" applyFont="1" applyBorder="1" applyAlignment="1">
      <alignment horizontal="right" shrinkToFit="1"/>
    </xf>
    <xf numFmtId="4" fontId="31" fillId="0" borderId="22" xfId="0" applyNumberFormat="1" applyFont="1" applyBorder="1" applyAlignment="1">
      <alignment horizontal="right" wrapText="1" shrinkToFit="1"/>
    </xf>
    <xf numFmtId="4" fontId="31" fillId="0" borderId="4" xfId="0" applyNumberFormat="1" applyFont="1" applyBorder="1" applyAlignment="1">
      <alignment horizontal="right" wrapText="1" shrinkToFit="1"/>
    </xf>
    <xf numFmtId="4" fontId="31" fillId="0" borderId="3" xfId="0" applyNumberFormat="1" applyFont="1" applyBorder="1" applyAlignment="1">
      <alignment horizontal="right" shrinkToFit="1"/>
    </xf>
    <xf numFmtId="4" fontId="31" fillId="0" borderId="24" xfId="0" applyNumberFormat="1" applyFont="1" applyBorder="1" applyAlignment="1">
      <alignment horizontal="right" wrapText="1" shrinkToFit="1"/>
    </xf>
    <xf numFmtId="4" fontId="31" fillId="0" borderId="33" xfId="0" applyNumberFormat="1" applyFont="1" applyBorder="1" applyAlignment="1">
      <alignment horizontal="right" wrapText="1" shrinkToFit="1"/>
    </xf>
    <xf numFmtId="4" fontId="31" fillId="0" borderId="26" xfId="0" applyNumberFormat="1" applyFont="1" applyBorder="1" applyAlignment="1">
      <alignment horizontal="right" shrinkToFit="1"/>
    </xf>
    <xf numFmtId="4" fontId="31" fillId="0" borderId="35" xfId="0" applyNumberFormat="1" applyFont="1" applyBorder="1" applyAlignment="1">
      <alignment horizontal="right" wrapText="1" shrinkToFit="1"/>
    </xf>
    <xf numFmtId="4" fontId="31" fillId="0" borderId="2" xfId="0" applyNumberFormat="1" applyFont="1" applyBorder="1" applyAlignment="1">
      <alignment horizontal="right" shrinkToFit="1"/>
    </xf>
    <xf numFmtId="4" fontId="31" fillId="0" borderId="18" xfId="0" applyNumberFormat="1" applyFont="1" applyFill="1" applyBorder="1" applyAlignment="1">
      <alignment horizontal="right" wrapText="1" shrinkToFit="1"/>
    </xf>
    <xf numFmtId="4" fontId="31" fillId="0" borderId="19" xfId="0" applyNumberFormat="1" applyFont="1" applyFill="1" applyBorder="1" applyAlignment="1">
      <alignment horizontal="right" shrinkToFit="1"/>
    </xf>
    <xf numFmtId="4" fontId="31" fillId="0" borderId="22" xfId="0" applyNumberFormat="1" applyFont="1" applyFill="1" applyBorder="1" applyAlignment="1">
      <alignment horizontal="right" wrapText="1" shrinkToFit="1"/>
    </xf>
    <xf numFmtId="4" fontId="31" fillId="0" borderId="0" xfId="0" applyNumberFormat="1" applyFont="1" applyBorder="1" applyAlignment="1">
      <alignment horizontal="right" wrapText="1" shrinkToFit="1"/>
    </xf>
    <xf numFmtId="4" fontId="31" fillId="0" borderId="1" xfId="0" applyNumberFormat="1" applyFont="1" applyBorder="1" applyAlignment="1">
      <alignment horizontal="right" shrinkToFit="1"/>
    </xf>
    <xf numFmtId="4" fontId="30" fillId="24" borderId="20" xfId="0" applyNumberFormat="1" applyFont="1" applyFill="1" applyBorder="1" applyAlignment="1">
      <alignment horizontal="center" vertical="center" shrinkToFit="1"/>
    </xf>
    <xf numFmtId="4" fontId="30" fillId="24" borderId="21" xfId="0" applyNumberFormat="1" applyFont="1" applyFill="1" applyBorder="1" applyAlignment="1">
      <alignment horizontal="center" vertical="center" shrinkToFit="1"/>
    </xf>
    <xf numFmtId="4" fontId="31" fillId="0" borderId="3" xfId="0" applyNumberFormat="1" applyFont="1" applyBorder="1" applyAlignment="1">
      <alignment horizontal="right" wrapText="1" shrinkToFit="1"/>
    </xf>
    <xf numFmtId="49" fontId="30" fillId="24" borderId="5" xfId="0" applyNumberFormat="1" applyFont="1" applyFill="1" applyBorder="1" applyAlignment="1">
      <alignment horizontal="left" vertical="center" wrapText="1"/>
    </xf>
    <xf numFmtId="49" fontId="30" fillId="24" borderId="6" xfId="0" applyNumberFormat="1" applyFont="1" applyFill="1" applyBorder="1" applyAlignment="1">
      <alignment vertical="center" wrapText="1"/>
    </xf>
    <xf numFmtId="4" fontId="31" fillId="0" borderId="18" xfId="0" applyNumberFormat="1" applyFont="1" applyFill="1" applyBorder="1" applyAlignment="1">
      <alignment horizontal="right" vertical="top" wrapText="1" shrinkToFit="1"/>
    </xf>
    <xf numFmtId="4" fontId="31" fillId="0" borderId="19" xfId="0" applyNumberFormat="1" applyFont="1" applyFill="1" applyBorder="1" applyAlignment="1">
      <alignment vertical="top" shrinkToFit="1"/>
    </xf>
    <xf numFmtId="4" fontId="30" fillId="24" borderId="6" xfId="0" applyNumberFormat="1" applyFont="1" applyFill="1" applyBorder="1" applyAlignment="1">
      <alignment horizontal="center" vertical="center" shrinkToFit="1"/>
    </xf>
    <xf numFmtId="4" fontId="30" fillId="24" borderId="22" xfId="0" applyNumberFormat="1" applyFont="1" applyFill="1" applyBorder="1" applyAlignment="1">
      <alignment horizontal="center" vertical="center" shrinkToFit="1"/>
    </xf>
    <xf numFmtId="4" fontId="30" fillId="24" borderId="23" xfId="0" applyNumberFormat="1" applyFont="1" applyFill="1" applyBorder="1" applyAlignment="1">
      <alignment horizontal="center" vertical="center" shrinkToFit="1"/>
    </xf>
    <xf numFmtId="4" fontId="31" fillId="0" borderId="5" xfId="0" applyNumberFormat="1" applyFont="1" applyBorder="1" applyAlignment="1">
      <alignment horizontal="right" wrapText="1" shrinkToFit="1"/>
    </xf>
    <xf numFmtId="4" fontId="31" fillId="0" borderId="31" xfId="0" applyNumberFormat="1" applyFont="1" applyBorder="1" applyAlignment="1">
      <alignment horizontal="right" wrapText="1" shrinkToFit="1"/>
    </xf>
    <xf numFmtId="4" fontId="31" fillId="0" borderId="30" xfId="0" applyNumberFormat="1" applyFont="1" applyBorder="1" applyAlignment="1">
      <alignment horizontal="right" wrapText="1" shrinkToFit="1"/>
    </xf>
    <xf numFmtId="4" fontId="31" fillId="0" borderId="29" xfId="0" applyNumberFormat="1" applyFont="1" applyBorder="1" applyAlignment="1">
      <alignment horizontal="right" shrinkToFit="1"/>
    </xf>
    <xf numFmtId="4" fontId="31" fillId="0" borderId="22" xfId="0" applyNumberFormat="1" applyFont="1" applyBorder="1" applyAlignment="1">
      <alignment horizontal="right" shrinkToFit="1"/>
    </xf>
    <xf numFmtId="4" fontId="31" fillId="0" borderId="0" xfId="0" applyNumberFormat="1" applyFont="1" applyBorder="1" applyAlignment="1">
      <alignment horizontal="right" shrinkToFit="1"/>
    </xf>
    <xf numFmtId="49" fontId="30" fillId="0" borderId="0" xfId="0" applyNumberFormat="1" applyFont="1" applyFill="1" applyBorder="1" applyAlignment="1">
      <alignment vertical="top" shrinkToFit="1"/>
    </xf>
    <xf numFmtId="4" fontId="30" fillId="0" borderId="0" xfId="0" applyNumberFormat="1" applyFont="1" applyFill="1" applyBorder="1" applyAlignment="1">
      <alignment horizontal="center" vertical="center" shrinkToFit="1"/>
    </xf>
    <xf numFmtId="4" fontId="31" fillId="0" borderId="26" xfId="0" applyNumberFormat="1" applyFont="1" applyBorder="1" applyAlignment="1">
      <alignment horizontal="right" wrapText="1" shrinkToFit="1"/>
    </xf>
    <xf numFmtId="4" fontId="31" fillId="0" borderId="18" xfId="0" applyNumberFormat="1" applyFont="1" applyBorder="1" applyAlignment="1">
      <alignment horizontal="right" vertical="top" wrapText="1" shrinkToFit="1"/>
    </xf>
    <xf numFmtId="4" fontId="31" fillId="0" borderId="19" xfId="0" applyNumberFormat="1" applyFont="1" applyBorder="1" applyAlignment="1">
      <alignment horizontal="right" vertical="top" shrinkToFit="1"/>
    </xf>
    <xf numFmtId="4" fontId="31" fillId="0" borderId="31" xfId="0" applyNumberFormat="1" applyFont="1" applyFill="1" applyBorder="1" applyAlignment="1">
      <alignment horizontal="right" wrapText="1" shrinkToFit="1"/>
    </xf>
    <xf numFmtId="4" fontId="31" fillId="0" borderId="26" xfId="0" applyNumberFormat="1" applyFont="1" applyFill="1" applyBorder="1" applyAlignment="1">
      <alignment horizontal="right" shrinkToFit="1"/>
    </xf>
    <xf numFmtId="4" fontId="31" fillId="0" borderId="0" xfId="0" applyNumberFormat="1" applyFont="1" applyFill="1" applyBorder="1" applyAlignment="1">
      <alignment horizontal="right" wrapText="1" shrinkToFit="1"/>
    </xf>
    <xf numFmtId="4" fontId="31" fillId="0" borderId="1" xfId="0" applyNumberFormat="1" applyFont="1" applyFill="1" applyBorder="1" applyAlignment="1">
      <alignment horizontal="right" shrinkToFit="1"/>
    </xf>
    <xf numFmtId="4" fontId="31" fillId="0" borderId="19" xfId="0" applyNumberFormat="1" applyFont="1" applyBorder="1" applyAlignment="1">
      <alignment horizontal="center" vertical="top" wrapText="1" shrinkToFit="1"/>
    </xf>
    <xf numFmtId="4" fontId="31" fillId="0" borderId="19" xfId="0" applyNumberFormat="1" applyFont="1" applyBorder="1" applyAlignment="1">
      <alignment vertical="top" shrinkToFit="1"/>
    </xf>
    <xf numFmtId="0" fontId="32" fillId="0" borderId="3" xfId="2" applyFont="1" applyFill="1" applyBorder="1" applyAlignment="1">
      <alignment vertical="top"/>
    </xf>
    <xf numFmtId="0" fontId="32" fillId="0" borderId="3" xfId="2" applyFont="1" applyFill="1" applyBorder="1" applyAlignment="1">
      <alignment vertical="top" wrapText="1"/>
    </xf>
    <xf numFmtId="0" fontId="42" fillId="0" borderId="0" xfId="2" applyFont="1" applyFill="1" applyBorder="1" applyAlignment="1">
      <alignment horizontal="center" vertical="top" wrapText="1"/>
    </xf>
    <xf numFmtId="0" fontId="28" fillId="0" borderId="0" xfId="48" applyNumberFormat="1" applyFont="1" applyFill="1" applyBorder="1" applyAlignment="1">
      <alignment horizontal="center" vertical="top"/>
    </xf>
    <xf numFmtId="0" fontId="38" fillId="0" borderId="0" xfId="0" applyFont="1" applyFill="1" applyAlignment="1">
      <alignment horizontal="left" wrapText="1" shrinkToFit="1"/>
    </xf>
    <xf numFmtId="0" fontId="25" fillId="0" borderId="0" xfId="0" applyFont="1" applyFill="1" applyAlignment="1">
      <alignment horizontal="left" wrapText="1" shrinkToFit="1"/>
    </xf>
    <xf numFmtId="165" fontId="31" fillId="0" borderId="0" xfId="0" applyNumberFormat="1" applyFont="1" applyBorder="1" applyAlignment="1">
      <alignment horizontal="right" vertical="center" shrinkToFit="1"/>
    </xf>
    <xf numFmtId="49" fontId="24" fillId="25" borderId="4" xfId="0" applyNumberFormat="1" applyFont="1" applyFill="1" applyBorder="1" applyAlignment="1">
      <alignment horizontal="right" vertical="top" shrinkToFit="1"/>
    </xf>
    <xf numFmtId="49" fontId="24" fillId="25" borderId="5" xfId="0" applyNumberFormat="1" applyFont="1" applyFill="1" applyBorder="1" applyAlignment="1">
      <alignment horizontal="right" vertical="top" shrinkToFit="1"/>
    </xf>
    <xf numFmtId="165" fontId="31" fillId="0" borderId="17" xfId="0" applyNumberFormat="1" applyFont="1" applyBorder="1" applyAlignment="1">
      <alignment horizontal="right" vertical="center" shrinkToFit="1"/>
    </xf>
    <xf numFmtId="165" fontId="44" fillId="0" borderId="0" xfId="0" applyNumberFormat="1" applyFont="1" applyBorder="1" applyAlignment="1">
      <alignment horizontal="right" vertical="center" shrinkToFit="1"/>
    </xf>
    <xf numFmtId="0" fontId="31" fillId="0" borderId="19" xfId="0" applyFont="1" applyBorder="1" applyAlignment="1">
      <alignment horizontal="center" vertical="top"/>
    </xf>
    <xf numFmtId="0" fontId="31" fillId="0" borderId="1" xfId="0" applyFont="1" applyBorder="1" applyAlignment="1">
      <alignment horizontal="center" vertical="top"/>
    </xf>
    <xf numFmtId="4" fontId="31" fillId="0" borderId="19" xfId="0" applyNumberFormat="1" applyFont="1" applyBorder="1" applyAlignment="1">
      <alignment horizontal="center" vertical="top"/>
    </xf>
    <xf numFmtId="4" fontId="31" fillId="0" borderId="1" xfId="0" applyNumberFormat="1" applyFont="1" applyBorder="1" applyAlignment="1">
      <alignment horizontal="center" vertical="top"/>
    </xf>
    <xf numFmtId="4" fontId="31" fillId="0" borderId="19" xfId="0" applyNumberFormat="1" applyFont="1" applyBorder="1" applyAlignment="1">
      <alignment horizontal="center" vertical="top" wrapText="1" shrinkToFit="1"/>
    </xf>
    <xf numFmtId="4" fontId="31" fillId="0" borderId="1" xfId="0" applyNumberFormat="1" applyFont="1" applyBorder="1" applyAlignment="1">
      <alignment horizontal="center" vertical="top" wrapText="1" shrinkToFit="1"/>
    </xf>
    <xf numFmtId="4" fontId="31" fillId="0" borderId="19" xfId="0" applyNumberFormat="1" applyFont="1" applyBorder="1" applyAlignment="1">
      <alignment vertical="top" shrinkToFit="1"/>
    </xf>
    <xf numFmtId="4" fontId="31" fillId="0" borderId="1" xfId="0" applyNumberFormat="1" applyFont="1" applyBorder="1" applyAlignment="1">
      <alignment vertical="top" shrinkToFit="1"/>
    </xf>
    <xf numFmtId="49" fontId="23" fillId="24" borderId="5" xfId="0" applyNumberFormat="1" applyFont="1" applyFill="1" applyBorder="1" applyAlignment="1">
      <alignment horizontal="left" vertical="center" wrapText="1"/>
    </xf>
    <xf numFmtId="49" fontId="23" fillId="24" borderId="6" xfId="0" applyNumberFormat="1" applyFont="1" applyFill="1" applyBorder="1" applyAlignment="1">
      <alignment horizontal="left" vertical="center" wrapText="1"/>
    </xf>
    <xf numFmtId="4" fontId="31" fillId="0" borderId="2" xfId="0" applyNumberFormat="1" applyFont="1" applyBorder="1" applyAlignment="1">
      <alignment horizontal="center" vertical="top"/>
    </xf>
    <xf numFmtId="4" fontId="31" fillId="0" borderId="2" xfId="0" applyNumberFormat="1" applyFont="1" applyBorder="1" applyAlignment="1">
      <alignment horizontal="center" vertical="top" wrapText="1" shrinkToFit="1"/>
    </xf>
    <xf numFmtId="4" fontId="31" fillId="0" borderId="2" xfId="0" applyNumberFormat="1" applyFont="1" applyBorder="1" applyAlignment="1">
      <alignment vertical="top" shrinkToFit="1"/>
    </xf>
    <xf numFmtId="0" fontId="31" fillId="0" borderId="2" xfId="0" applyFont="1" applyBorder="1" applyAlignment="1">
      <alignment horizontal="center" vertical="top"/>
    </xf>
    <xf numFmtId="49" fontId="24" fillId="24" borderId="4" xfId="0" applyNumberFormat="1" applyFont="1" applyFill="1" applyBorder="1" applyAlignment="1">
      <alignment horizontal="right" vertical="top" shrinkToFit="1"/>
    </xf>
    <xf numFmtId="49" fontId="24" fillId="24" borderId="5" xfId="0" applyNumberFormat="1" applyFont="1" applyFill="1" applyBorder="1" applyAlignment="1">
      <alignment horizontal="right" vertical="top" shrinkToFit="1"/>
    </xf>
    <xf numFmtId="49" fontId="24" fillId="24" borderId="5" xfId="0" applyNumberFormat="1" applyFont="1" applyFill="1" applyBorder="1" applyAlignment="1">
      <alignment horizontal="left" vertical="center" wrapText="1"/>
    </xf>
    <xf numFmtId="4" fontId="31" fillId="0" borderId="19" xfId="0" applyNumberFormat="1" applyFont="1" applyBorder="1" applyAlignment="1">
      <alignment horizontal="right" vertical="top"/>
    </xf>
    <xf numFmtId="4" fontId="31" fillId="0" borderId="1" xfId="0" applyNumberFormat="1" applyFont="1" applyBorder="1" applyAlignment="1">
      <alignment horizontal="right" vertical="top"/>
    </xf>
    <xf numFmtId="4" fontId="31" fillId="0" borderId="2" xfId="0" applyNumberFormat="1" applyFont="1" applyBorder="1" applyAlignment="1">
      <alignment horizontal="right" vertical="top"/>
    </xf>
    <xf numFmtId="4" fontId="31" fillId="0" borderId="19" xfId="0" applyNumberFormat="1" applyFont="1" applyBorder="1" applyAlignment="1">
      <alignment horizontal="right" vertical="top" wrapText="1" shrinkToFit="1"/>
    </xf>
    <xf numFmtId="4" fontId="31" fillId="0" borderId="1" xfId="0" applyNumberFormat="1" applyFont="1" applyBorder="1" applyAlignment="1">
      <alignment horizontal="right" vertical="top" wrapText="1" shrinkToFit="1"/>
    </xf>
    <xf numFmtId="4" fontId="31" fillId="0" borderId="2" xfId="0" applyNumberFormat="1" applyFont="1" applyBorder="1" applyAlignment="1">
      <alignment horizontal="right" vertical="top" wrapText="1" shrinkToFit="1"/>
    </xf>
    <xf numFmtId="4" fontId="31" fillId="0" borderId="19" xfId="0" applyNumberFormat="1" applyFont="1" applyBorder="1" applyAlignment="1">
      <alignment horizontal="right" vertical="top" shrinkToFit="1"/>
    </xf>
    <xf numFmtId="4" fontId="31" fillId="0" borderId="1" xfId="0" applyNumberFormat="1" applyFont="1" applyBorder="1" applyAlignment="1">
      <alignment horizontal="right" vertical="top" shrinkToFit="1"/>
    </xf>
    <xf numFmtId="4" fontId="31" fillId="0" borderId="2" xfId="0" applyNumberFormat="1" applyFont="1" applyBorder="1" applyAlignment="1">
      <alignment horizontal="right" vertical="top" shrinkToFit="1"/>
    </xf>
    <xf numFmtId="0" fontId="25" fillId="0" borderId="0" xfId="0" applyFont="1" applyFill="1" applyAlignment="1">
      <alignment horizontal="left" shrinkToFit="1"/>
    </xf>
    <xf numFmtId="0" fontId="23" fillId="0" borderId="19" xfId="0" applyFont="1" applyBorder="1" applyAlignment="1">
      <alignment horizontal="center" vertical="top"/>
    </xf>
    <xf numFmtId="0" fontId="23" fillId="0" borderId="1" xfId="0" applyFont="1" applyBorder="1" applyAlignment="1">
      <alignment horizontal="center" vertical="top"/>
    </xf>
    <xf numFmtId="0" fontId="23" fillId="0" borderId="2" xfId="0" applyFont="1" applyBorder="1" applyAlignment="1">
      <alignment horizontal="center" vertical="top"/>
    </xf>
    <xf numFmtId="4" fontId="31" fillId="0" borderId="19" xfId="0" applyNumberFormat="1" applyFont="1" applyBorder="1" applyAlignment="1">
      <alignment horizontal="center"/>
    </xf>
    <xf numFmtId="4" fontId="31" fillId="0" borderId="1" xfId="0" applyNumberFormat="1" applyFont="1" applyBorder="1" applyAlignment="1">
      <alignment horizontal="center"/>
    </xf>
    <xf numFmtId="4" fontId="31" fillId="0" borderId="19" xfId="0" applyNumberFormat="1" applyFont="1" applyBorder="1" applyAlignment="1">
      <alignment horizontal="center" wrapText="1" shrinkToFit="1"/>
    </xf>
    <xf numFmtId="4" fontId="31" fillId="0" borderId="1" xfId="0" applyNumberFormat="1" applyFont="1" applyBorder="1" applyAlignment="1">
      <alignment horizontal="center" wrapText="1" shrinkToFit="1"/>
    </xf>
    <xf numFmtId="4" fontId="31" fillId="0" borderId="19" xfId="0" applyNumberFormat="1" applyFont="1" applyBorder="1" applyAlignment="1">
      <alignment horizontal="center" shrinkToFit="1"/>
    </xf>
    <xf numFmtId="4" fontId="31" fillId="0" borderId="1" xfId="0" applyNumberFormat="1" applyFont="1" applyBorder="1" applyAlignment="1">
      <alignment horizontal="center" shrinkToFit="1"/>
    </xf>
    <xf numFmtId="0" fontId="43" fillId="0" borderId="19" xfId="0" applyFont="1" applyBorder="1" applyAlignment="1">
      <alignment horizontal="center" vertical="top"/>
    </xf>
    <xf numFmtId="0" fontId="43" fillId="0" borderId="1" xfId="0" applyFont="1" applyBorder="1" applyAlignment="1">
      <alignment horizontal="center" vertical="top"/>
    </xf>
    <xf numFmtId="0" fontId="43" fillId="0" borderId="2" xfId="0" applyFont="1" applyBorder="1" applyAlignment="1">
      <alignment horizontal="center" vertical="top"/>
    </xf>
    <xf numFmtId="0" fontId="31" fillId="0" borderId="19" xfId="0" applyFont="1" applyBorder="1" applyAlignment="1">
      <alignment horizontal="center"/>
    </xf>
    <xf numFmtId="0" fontId="31" fillId="0" borderId="1" xfId="0" applyFont="1" applyBorder="1" applyAlignment="1">
      <alignment horizontal="center"/>
    </xf>
    <xf numFmtId="49" fontId="24" fillId="24" borderId="6" xfId="0" applyNumberFormat="1" applyFont="1" applyFill="1" applyBorder="1" applyAlignment="1">
      <alignment horizontal="left" vertical="center" wrapText="1"/>
    </xf>
    <xf numFmtId="165" fontId="31" fillId="0" borderId="0" xfId="0" applyNumberFormat="1" applyFont="1" applyFill="1" applyAlignment="1">
      <alignment horizontal="right" wrapText="1" shrinkToFit="1"/>
    </xf>
    <xf numFmtId="165" fontId="31" fillId="0" borderId="17" xfId="0" applyNumberFormat="1" applyFont="1" applyFill="1" applyBorder="1" applyAlignment="1">
      <alignment horizontal="right" wrapText="1" shrinkToFit="1"/>
    </xf>
    <xf numFmtId="49" fontId="24" fillId="25" borderId="5" xfId="0" applyNumberFormat="1" applyFont="1" applyFill="1" applyBorder="1" applyAlignment="1">
      <alignment horizontal="left" vertical="center" wrapText="1"/>
    </xf>
    <xf numFmtId="4" fontId="43" fillId="0" borderId="18" xfId="0" applyNumberFormat="1" applyFont="1" applyBorder="1" applyAlignment="1">
      <alignment horizontal="right" wrapText="1" shrinkToFit="1"/>
    </xf>
    <xf numFmtId="4" fontId="43" fillId="0" borderId="19" xfId="0" applyNumberFormat="1" applyFont="1" applyBorder="1" applyAlignment="1">
      <alignment horizontal="right" shrinkToFit="1"/>
    </xf>
  </cellXfs>
  <cellStyles count="54">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slov2" xfId="51" xr:uid="{4C5A1A63-17AB-4B00-AC91-6A17FDCB070A}"/>
    <cellStyle name="Navadno" xfId="0" builtinId="0"/>
    <cellStyle name="Navadno 2" xfId="2" xr:uid="{00000000-0005-0000-0000-00001B000000}"/>
    <cellStyle name="Navadno 2 2" xfId="50" xr:uid="{2C1C5197-220B-4ABC-B224-719954002065}"/>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Normal_I-BREZOV" xfId="52" xr:uid="{DF4604D8-06D9-40B2-8494-6F808EC12354}"/>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ejica 2 2" xfId="53" xr:uid="{DCB03B54-D54C-41E9-B9AA-8A3B2B28506C}"/>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onnections" Target="connections.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39"/>
  <sheetViews>
    <sheetView tabSelected="1" zoomScaleNormal="100" zoomScaleSheetLayoutView="100" workbookViewId="0">
      <selection activeCell="D34" sqref="D34"/>
    </sheetView>
  </sheetViews>
  <sheetFormatPr defaultRowHeight="16.5"/>
  <cols>
    <col min="1" max="1" width="5.7109375" style="53" customWidth="1"/>
    <col min="2" max="2" width="25.28515625" style="127" customWidth="1"/>
    <col min="3" max="3" width="15.28515625" style="52" customWidth="1"/>
    <col min="4" max="4" width="30.7109375" style="53" customWidth="1"/>
    <col min="5" max="5" width="11.5703125" style="52" bestFit="1" customWidth="1"/>
    <col min="6" max="220" width="9.140625" style="52"/>
    <col min="221" max="221" width="5.7109375" style="52" customWidth="1"/>
    <col min="222" max="222" width="7.42578125" style="52" customWidth="1"/>
    <col min="223" max="223" width="40.85546875" style="52" customWidth="1"/>
    <col min="224" max="224" width="5.7109375" style="52" customWidth="1"/>
    <col min="225" max="225" width="10.140625" style="52" customWidth="1"/>
    <col min="226" max="226" width="9.140625" style="52"/>
    <col min="227" max="227" width="12" style="52" customWidth="1"/>
    <col min="228" max="248" width="9.140625" style="52"/>
    <col min="249" max="249" width="5.7109375" style="52" customWidth="1"/>
    <col min="250" max="250" width="8.7109375" style="52" customWidth="1"/>
    <col min="251" max="251" width="43.140625" style="52" bestFit="1" customWidth="1"/>
    <col min="252" max="252" width="13.5703125" style="52" customWidth="1"/>
    <col min="253" max="254" width="11.7109375" style="52" customWidth="1"/>
    <col min="255" max="255" width="9.140625" style="52"/>
    <col min="256" max="256" width="11.5703125" style="52" bestFit="1" customWidth="1"/>
    <col min="257" max="476" width="9.140625" style="52"/>
    <col min="477" max="477" width="5.7109375" style="52" customWidth="1"/>
    <col min="478" max="478" width="7.42578125" style="52" customWidth="1"/>
    <col min="479" max="479" width="40.85546875" style="52" customWidth="1"/>
    <col min="480" max="480" width="5.7109375" style="52" customWidth="1"/>
    <col min="481" max="481" width="10.140625" style="52" customWidth="1"/>
    <col min="482" max="482" width="9.140625" style="52"/>
    <col min="483" max="483" width="12" style="52" customWidth="1"/>
    <col min="484" max="504" width="9.140625" style="52"/>
    <col min="505" max="505" width="5.7109375" style="52" customWidth="1"/>
    <col min="506" max="506" width="8.7109375" style="52" customWidth="1"/>
    <col min="507" max="507" width="43.140625" style="52" bestFit="1" customWidth="1"/>
    <col min="508" max="508" width="13.5703125" style="52" customWidth="1"/>
    <col min="509" max="510" width="11.7109375" style="52" customWidth="1"/>
    <col min="511" max="511" width="9.140625" style="52"/>
    <col min="512" max="512" width="11.5703125" style="52" bestFit="1" customWidth="1"/>
    <col min="513" max="732" width="9.140625" style="52"/>
    <col min="733" max="733" width="5.7109375" style="52" customWidth="1"/>
    <col min="734" max="734" width="7.42578125" style="52" customWidth="1"/>
    <col min="735" max="735" width="40.85546875" style="52" customWidth="1"/>
    <col min="736" max="736" width="5.7109375" style="52" customWidth="1"/>
    <col min="737" max="737" width="10.140625" style="52" customWidth="1"/>
    <col min="738" max="738" width="9.140625" style="52"/>
    <col min="739" max="739" width="12" style="52" customWidth="1"/>
    <col min="740" max="760" width="9.140625" style="52"/>
    <col min="761" max="761" width="5.7109375" style="52" customWidth="1"/>
    <col min="762" max="762" width="8.7109375" style="52" customWidth="1"/>
    <col min="763" max="763" width="43.140625" style="52" bestFit="1" customWidth="1"/>
    <col min="764" max="764" width="13.5703125" style="52" customWidth="1"/>
    <col min="765" max="766" width="11.7109375" style="52" customWidth="1"/>
    <col min="767" max="767" width="9.140625" style="52"/>
    <col min="768" max="768" width="11.5703125" style="52" bestFit="1" customWidth="1"/>
    <col min="769" max="988" width="9.140625" style="52"/>
    <col min="989" max="989" width="5.7109375" style="52" customWidth="1"/>
    <col min="990" max="990" width="7.42578125" style="52" customWidth="1"/>
    <col min="991" max="991" width="40.85546875" style="52" customWidth="1"/>
    <col min="992" max="992" width="5.7109375" style="52" customWidth="1"/>
    <col min="993" max="993" width="10.140625" style="52" customWidth="1"/>
    <col min="994" max="994" width="9.140625" style="52"/>
    <col min="995" max="995" width="12" style="52" customWidth="1"/>
    <col min="996" max="1016" width="9.140625" style="52"/>
    <col min="1017" max="1017" width="5.7109375" style="52" customWidth="1"/>
    <col min="1018" max="1018" width="8.7109375" style="52" customWidth="1"/>
    <col min="1019" max="1019" width="43.140625" style="52" bestFit="1" customWidth="1"/>
    <col min="1020" max="1020" width="13.5703125" style="52" customWidth="1"/>
    <col min="1021" max="1022" width="11.7109375" style="52" customWidth="1"/>
    <col min="1023" max="1023" width="9.140625" style="52"/>
    <col min="1024" max="1024" width="11.5703125" style="52" bestFit="1" customWidth="1"/>
    <col min="1025" max="1244" width="9.140625" style="52"/>
    <col min="1245" max="1245" width="5.7109375" style="52" customWidth="1"/>
    <col min="1246" max="1246" width="7.42578125" style="52" customWidth="1"/>
    <col min="1247" max="1247" width="40.85546875" style="52" customWidth="1"/>
    <col min="1248" max="1248" width="5.7109375" style="52" customWidth="1"/>
    <col min="1249" max="1249" width="10.140625" style="52" customWidth="1"/>
    <col min="1250" max="1250" width="9.140625" style="52"/>
    <col min="1251" max="1251" width="12" style="52" customWidth="1"/>
    <col min="1252" max="1272" width="9.140625" style="52"/>
    <col min="1273" max="1273" width="5.7109375" style="52" customWidth="1"/>
    <col min="1274" max="1274" width="8.7109375" style="52" customWidth="1"/>
    <col min="1275" max="1275" width="43.140625" style="52" bestFit="1" customWidth="1"/>
    <col min="1276" max="1276" width="13.5703125" style="52" customWidth="1"/>
    <col min="1277" max="1278" width="11.7109375" style="52" customWidth="1"/>
    <col min="1279" max="1279" width="9.140625" style="52"/>
    <col min="1280" max="1280" width="11.5703125" style="52" bestFit="1" customWidth="1"/>
    <col min="1281" max="1500" width="9.140625" style="52"/>
    <col min="1501" max="1501" width="5.7109375" style="52" customWidth="1"/>
    <col min="1502" max="1502" width="7.42578125" style="52" customWidth="1"/>
    <col min="1503" max="1503" width="40.85546875" style="52" customWidth="1"/>
    <col min="1504" max="1504" width="5.7109375" style="52" customWidth="1"/>
    <col min="1505" max="1505" width="10.140625" style="52" customWidth="1"/>
    <col min="1506" max="1506" width="9.140625" style="52"/>
    <col min="1507" max="1507" width="12" style="52" customWidth="1"/>
    <col min="1508" max="1528" width="9.140625" style="52"/>
    <col min="1529" max="1529" width="5.7109375" style="52" customWidth="1"/>
    <col min="1530" max="1530" width="8.7109375" style="52" customWidth="1"/>
    <col min="1531" max="1531" width="43.140625" style="52" bestFit="1" customWidth="1"/>
    <col min="1532" max="1532" width="13.5703125" style="52" customWidth="1"/>
    <col min="1533" max="1534" width="11.7109375" style="52" customWidth="1"/>
    <col min="1535" max="1535" width="9.140625" style="52"/>
    <col min="1536" max="1536" width="11.5703125" style="52" bestFit="1" customWidth="1"/>
    <col min="1537" max="1756" width="9.140625" style="52"/>
    <col min="1757" max="1757" width="5.7109375" style="52" customWidth="1"/>
    <col min="1758" max="1758" width="7.42578125" style="52" customWidth="1"/>
    <col min="1759" max="1759" width="40.85546875" style="52" customWidth="1"/>
    <col min="1760" max="1760" width="5.7109375" style="52" customWidth="1"/>
    <col min="1761" max="1761" width="10.140625" style="52" customWidth="1"/>
    <col min="1762" max="1762" width="9.140625" style="52"/>
    <col min="1763" max="1763" width="12" style="52" customWidth="1"/>
    <col min="1764" max="1784" width="9.140625" style="52"/>
    <col min="1785" max="1785" width="5.7109375" style="52" customWidth="1"/>
    <col min="1786" max="1786" width="8.7109375" style="52" customWidth="1"/>
    <col min="1787" max="1787" width="43.140625" style="52" bestFit="1" customWidth="1"/>
    <col min="1788" max="1788" width="13.5703125" style="52" customWidth="1"/>
    <col min="1789" max="1790" width="11.7109375" style="52" customWidth="1"/>
    <col min="1791" max="1791" width="9.140625" style="52"/>
    <col min="1792" max="1792" width="11.5703125" style="52" bestFit="1" customWidth="1"/>
    <col min="1793" max="2012" width="9.140625" style="52"/>
    <col min="2013" max="2013" width="5.7109375" style="52" customWidth="1"/>
    <col min="2014" max="2014" width="7.42578125" style="52" customWidth="1"/>
    <col min="2015" max="2015" width="40.85546875" style="52" customWidth="1"/>
    <col min="2016" max="2016" width="5.7109375" style="52" customWidth="1"/>
    <col min="2017" max="2017" width="10.140625" style="52" customWidth="1"/>
    <col min="2018" max="2018" width="9.140625" style="52"/>
    <col min="2019" max="2019" width="12" style="52" customWidth="1"/>
    <col min="2020" max="2040" width="9.140625" style="52"/>
    <col min="2041" max="2041" width="5.7109375" style="52" customWidth="1"/>
    <col min="2042" max="2042" width="8.7109375" style="52" customWidth="1"/>
    <col min="2043" max="2043" width="43.140625" style="52" bestFit="1" customWidth="1"/>
    <col min="2044" max="2044" width="13.5703125" style="52" customWidth="1"/>
    <col min="2045" max="2046" width="11.7109375" style="52" customWidth="1"/>
    <col min="2047" max="2047" width="9.140625" style="52"/>
    <col min="2048" max="2048" width="11.5703125" style="52" bestFit="1" customWidth="1"/>
    <col min="2049" max="2268" width="9.140625" style="52"/>
    <col min="2269" max="2269" width="5.7109375" style="52" customWidth="1"/>
    <col min="2270" max="2270" width="7.42578125" style="52" customWidth="1"/>
    <col min="2271" max="2271" width="40.85546875" style="52" customWidth="1"/>
    <col min="2272" max="2272" width="5.7109375" style="52" customWidth="1"/>
    <col min="2273" max="2273" width="10.140625" style="52" customWidth="1"/>
    <col min="2274" max="2274" width="9.140625" style="52"/>
    <col min="2275" max="2275" width="12" style="52" customWidth="1"/>
    <col min="2276" max="2296" width="9.140625" style="52"/>
    <col min="2297" max="2297" width="5.7109375" style="52" customWidth="1"/>
    <col min="2298" max="2298" width="8.7109375" style="52" customWidth="1"/>
    <col min="2299" max="2299" width="43.140625" style="52" bestFit="1" customWidth="1"/>
    <col min="2300" max="2300" width="13.5703125" style="52" customWidth="1"/>
    <col min="2301" max="2302" width="11.7109375" style="52" customWidth="1"/>
    <col min="2303" max="2303" width="9.140625" style="52"/>
    <col min="2304" max="2304" width="11.5703125" style="52" bestFit="1" customWidth="1"/>
    <col min="2305" max="2524" width="9.140625" style="52"/>
    <col min="2525" max="2525" width="5.7109375" style="52" customWidth="1"/>
    <col min="2526" max="2526" width="7.42578125" style="52" customWidth="1"/>
    <col min="2527" max="2527" width="40.85546875" style="52" customWidth="1"/>
    <col min="2528" max="2528" width="5.7109375" style="52" customWidth="1"/>
    <col min="2529" max="2529" width="10.140625" style="52" customWidth="1"/>
    <col min="2530" max="2530" width="9.140625" style="52"/>
    <col min="2531" max="2531" width="12" style="52" customWidth="1"/>
    <col min="2532" max="2552" width="9.140625" style="52"/>
    <col min="2553" max="2553" width="5.7109375" style="52" customWidth="1"/>
    <col min="2554" max="2554" width="8.7109375" style="52" customWidth="1"/>
    <col min="2555" max="2555" width="43.140625" style="52" bestFit="1" customWidth="1"/>
    <col min="2556" max="2556" width="13.5703125" style="52" customWidth="1"/>
    <col min="2557" max="2558" width="11.7109375" style="52" customWidth="1"/>
    <col min="2559" max="2559" width="9.140625" style="52"/>
    <col min="2560" max="2560" width="11.5703125" style="52" bestFit="1" customWidth="1"/>
    <col min="2561" max="2780" width="9.140625" style="52"/>
    <col min="2781" max="2781" width="5.7109375" style="52" customWidth="1"/>
    <col min="2782" max="2782" width="7.42578125" style="52" customWidth="1"/>
    <col min="2783" max="2783" width="40.85546875" style="52" customWidth="1"/>
    <col min="2784" max="2784" width="5.7109375" style="52" customWidth="1"/>
    <col min="2785" max="2785" width="10.140625" style="52" customWidth="1"/>
    <col min="2786" max="2786" width="9.140625" style="52"/>
    <col min="2787" max="2787" width="12" style="52" customWidth="1"/>
    <col min="2788" max="2808" width="9.140625" style="52"/>
    <col min="2809" max="2809" width="5.7109375" style="52" customWidth="1"/>
    <col min="2810" max="2810" width="8.7109375" style="52" customWidth="1"/>
    <col min="2811" max="2811" width="43.140625" style="52" bestFit="1" customWidth="1"/>
    <col min="2812" max="2812" width="13.5703125" style="52" customWidth="1"/>
    <col min="2813" max="2814" width="11.7109375" style="52" customWidth="1"/>
    <col min="2815" max="2815" width="9.140625" style="52"/>
    <col min="2816" max="2816" width="11.5703125" style="52" bestFit="1" customWidth="1"/>
    <col min="2817" max="3036" width="9.140625" style="52"/>
    <col min="3037" max="3037" width="5.7109375" style="52" customWidth="1"/>
    <col min="3038" max="3038" width="7.42578125" style="52" customWidth="1"/>
    <col min="3039" max="3039" width="40.85546875" style="52" customWidth="1"/>
    <col min="3040" max="3040" width="5.7109375" style="52" customWidth="1"/>
    <col min="3041" max="3041" width="10.140625" style="52" customWidth="1"/>
    <col min="3042" max="3042" width="9.140625" style="52"/>
    <col min="3043" max="3043" width="12" style="52" customWidth="1"/>
    <col min="3044" max="3064" width="9.140625" style="52"/>
    <col min="3065" max="3065" width="5.7109375" style="52" customWidth="1"/>
    <col min="3066" max="3066" width="8.7109375" style="52" customWidth="1"/>
    <col min="3067" max="3067" width="43.140625" style="52" bestFit="1" customWidth="1"/>
    <col min="3068" max="3068" width="13.5703125" style="52" customWidth="1"/>
    <col min="3069" max="3070" width="11.7109375" style="52" customWidth="1"/>
    <col min="3071" max="3071" width="9.140625" style="52"/>
    <col min="3072" max="3072" width="11.5703125" style="52" bestFit="1" customWidth="1"/>
    <col min="3073" max="3292" width="9.140625" style="52"/>
    <col min="3293" max="3293" width="5.7109375" style="52" customWidth="1"/>
    <col min="3294" max="3294" width="7.42578125" style="52" customWidth="1"/>
    <col min="3295" max="3295" width="40.85546875" style="52" customWidth="1"/>
    <col min="3296" max="3296" width="5.7109375" style="52" customWidth="1"/>
    <col min="3297" max="3297" width="10.140625" style="52" customWidth="1"/>
    <col min="3298" max="3298" width="9.140625" style="52"/>
    <col min="3299" max="3299" width="12" style="52" customWidth="1"/>
    <col min="3300" max="3320" width="9.140625" style="52"/>
    <col min="3321" max="3321" width="5.7109375" style="52" customWidth="1"/>
    <col min="3322" max="3322" width="8.7109375" style="52" customWidth="1"/>
    <col min="3323" max="3323" width="43.140625" style="52" bestFit="1" customWidth="1"/>
    <col min="3324" max="3324" width="13.5703125" style="52" customWidth="1"/>
    <col min="3325" max="3326" width="11.7109375" style="52" customWidth="1"/>
    <col min="3327" max="3327" width="9.140625" style="52"/>
    <col min="3328" max="3328" width="11.5703125" style="52" bestFit="1" customWidth="1"/>
    <col min="3329" max="3548" width="9.140625" style="52"/>
    <col min="3549" max="3549" width="5.7109375" style="52" customWidth="1"/>
    <col min="3550" max="3550" width="7.42578125" style="52" customWidth="1"/>
    <col min="3551" max="3551" width="40.85546875" style="52" customWidth="1"/>
    <col min="3552" max="3552" width="5.7109375" style="52" customWidth="1"/>
    <col min="3553" max="3553" width="10.140625" style="52" customWidth="1"/>
    <col min="3554" max="3554" width="9.140625" style="52"/>
    <col min="3555" max="3555" width="12" style="52" customWidth="1"/>
    <col min="3556" max="3576" width="9.140625" style="52"/>
    <col min="3577" max="3577" width="5.7109375" style="52" customWidth="1"/>
    <col min="3578" max="3578" width="8.7109375" style="52" customWidth="1"/>
    <col min="3579" max="3579" width="43.140625" style="52" bestFit="1" customWidth="1"/>
    <col min="3580" max="3580" width="13.5703125" style="52" customWidth="1"/>
    <col min="3581" max="3582" width="11.7109375" style="52" customWidth="1"/>
    <col min="3583" max="3583" width="9.140625" style="52"/>
    <col min="3584" max="3584" width="11.5703125" style="52" bestFit="1" customWidth="1"/>
    <col min="3585" max="3804" width="9.140625" style="52"/>
    <col min="3805" max="3805" width="5.7109375" style="52" customWidth="1"/>
    <col min="3806" max="3806" width="7.42578125" style="52" customWidth="1"/>
    <col min="3807" max="3807" width="40.85546875" style="52" customWidth="1"/>
    <col min="3808" max="3808" width="5.7109375" style="52" customWidth="1"/>
    <col min="3809" max="3809" width="10.140625" style="52" customWidth="1"/>
    <col min="3810" max="3810" width="9.140625" style="52"/>
    <col min="3811" max="3811" width="12" style="52" customWidth="1"/>
    <col min="3812" max="3832" width="9.140625" style="52"/>
    <col min="3833" max="3833" width="5.7109375" style="52" customWidth="1"/>
    <col min="3834" max="3834" width="8.7109375" style="52" customWidth="1"/>
    <col min="3835" max="3835" width="43.140625" style="52" bestFit="1" customWidth="1"/>
    <col min="3836" max="3836" width="13.5703125" style="52" customWidth="1"/>
    <col min="3837" max="3838" width="11.7109375" style="52" customWidth="1"/>
    <col min="3839" max="3839" width="9.140625" style="52"/>
    <col min="3840" max="3840" width="11.5703125" style="52" bestFit="1" customWidth="1"/>
    <col min="3841" max="4060" width="9.140625" style="52"/>
    <col min="4061" max="4061" width="5.7109375" style="52" customWidth="1"/>
    <col min="4062" max="4062" width="7.42578125" style="52" customWidth="1"/>
    <col min="4063" max="4063" width="40.85546875" style="52" customWidth="1"/>
    <col min="4064" max="4064" width="5.7109375" style="52" customWidth="1"/>
    <col min="4065" max="4065" width="10.140625" style="52" customWidth="1"/>
    <col min="4066" max="4066" width="9.140625" style="52"/>
    <col min="4067" max="4067" width="12" style="52" customWidth="1"/>
    <col min="4068" max="4088" width="9.140625" style="52"/>
    <col min="4089" max="4089" width="5.7109375" style="52" customWidth="1"/>
    <col min="4090" max="4090" width="8.7109375" style="52" customWidth="1"/>
    <col min="4091" max="4091" width="43.140625" style="52" bestFit="1" customWidth="1"/>
    <col min="4092" max="4092" width="13.5703125" style="52" customWidth="1"/>
    <col min="4093" max="4094" width="11.7109375" style="52" customWidth="1"/>
    <col min="4095" max="4095" width="9.140625" style="52"/>
    <col min="4096" max="4096" width="11.5703125" style="52" bestFit="1" customWidth="1"/>
    <col min="4097" max="4316" width="9.140625" style="52"/>
    <col min="4317" max="4317" width="5.7109375" style="52" customWidth="1"/>
    <col min="4318" max="4318" width="7.42578125" style="52" customWidth="1"/>
    <col min="4319" max="4319" width="40.85546875" style="52" customWidth="1"/>
    <col min="4320" max="4320" width="5.7109375" style="52" customWidth="1"/>
    <col min="4321" max="4321" width="10.140625" style="52" customWidth="1"/>
    <col min="4322" max="4322" width="9.140625" style="52"/>
    <col min="4323" max="4323" width="12" style="52" customWidth="1"/>
    <col min="4324" max="4344" width="9.140625" style="52"/>
    <col min="4345" max="4345" width="5.7109375" style="52" customWidth="1"/>
    <col min="4346" max="4346" width="8.7109375" style="52" customWidth="1"/>
    <col min="4347" max="4347" width="43.140625" style="52" bestFit="1" customWidth="1"/>
    <col min="4348" max="4348" width="13.5703125" style="52" customWidth="1"/>
    <col min="4349" max="4350" width="11.7109375" style="52" customWidth="1"/>
    <col min="4351" max="4351" width="9.140625" style="52"/>
    <col min="4352" max="4352" width="11.5703125" style="52" bestFit="1" customWidth="1"/>
    <col min="4353" max="4572" width="9.140625" style="52"/>
    <col min="4573" max="4573" width="5.7109375" style="52" customWidth="1"/>
    <col min="4574" max="4574" width="7.42578125" style="52" customWidth="1"/>
    <col min="4575" max="4575" width="40.85546875" style="52" customWidth="1"/>
    <col min="4576" max="4576" width="5.7109375" style="52" customWidth="1"/>
    <col min="4577" max="4577" width="10.140625" style="52" customWidth="1"/>
    <col min="4578" max="4578" width="9.140625" style="52"/>
    <col min="4579" max="4579" width="12" style="52" customWidth="1"/>
    <col min="4580" max="4600" width="9.140625" style="52"/>
    <col min="4601" max="4601" width="5.7109375" style="52" customWidth="1"/>
    <col min="4602" max="4602" width="8.7109375" style="52" customWidth="1"/>
    <col min="4603" max="4603" width="43.140625" style="52" bestFit="1" customWidth="1"/>
    <col min="4604" max="4604" width="13.5703125" style="52" customWidth="1"/>
    <col min="4605" max="4606" width="11.7109375" style="52" customWidth="1"/>
    <col min="4607" max="4607" width="9.140625" style="52"/>
    <col min="4608" max="4608" width="11.5703125" style="52" bestFit="1" customWidth="1"/>
    <col min="4609" max="4828" width="9.140625" style="52"/>
    <col min="4829" max="4829" width="5.7109375" style="52" customWidth="1"/>
    <col min="4830" max="4830" width="7.42578125" style="52" customWidth="1"/>
    <col min="4831" max="4831" width="40.85546875" style="52" customWidth="1"/>
    <col min="4832" max="4832" width="5.7109375" style="52" customWidth="1"/>
    <col min="4833" max="4833" width="10.140625" style="52" customWidth="1"/>
    <col min="4834" max="4834" width="9.140625" style="52"/>
    <col min="4835" max="4835" width="12" style="52" customWidth="1"/>
    <col min="4836" max="4856" width="9.140625" style="52"/>
    <col min="4857" max="4857" width="5.7109375" style="52" customWidth="1"/>
    <col min="4858" max="4858" width="8.7109375" style="52" customWidth="1"/>
    <col min="4859" max="4859" width="43.140625" style="52" bestFit="1" customWidth="1"/>
    <col min="4860" max="4860" width="13.5703125" style="52" customWidth="1"/>
    <col min="4861" max="4862" width="11.7109375" style="52" customWidth="1"/>
    <col min="4863" max="4863" width="9.140625" style="52"/>
    <col min="4864" max="4864" width="11.5703125" style="52" bestFit="1" customWidth="1"/>
    <col min="4865" max="5084" width="9.140625" style="52"/>
    <col min="5085" max="5085" width="5.7109375" style="52" customWidth="1"/>
    <col min="5086" max="5086" width="7.42578125" style="52" customWidth="1"/>
    <col min="5087" max="5087" width="40.85546875" style="52" customWidth="1"/>
    <col min="5088" max="5088" width="5.7109375" style="52" customWidth="1"/>
    <col min="5089" max="5089" width="10.140625" style="52" customWidth="1"/>
    <col min="5090" max="5090" width="9.140625" style="52"/>
    <col min="5091" max="5091" width="12" style="52" customWidth="1"/>
    <col min="5092" max="5112" width="9.140625" style="52"/>
    <col min="5113" max="5113" width="5.7109375" style="52" customWidth="1"/>
    <col min="5114" max="5114" width="8.7109375" style="52" customWidth="1"/>
    <col min="5115" max="5115" width="43.140625" style="52" bestFit="1" customWidth="1"/>
    <col min="5116" max="5116" width="13.5703125" style="52" customWidth="1"/>
    <col min="5117" max="5118" width="11.7109375" style="52" customWidth="1"/>
    <col min="5119" max="5119" width="9.140625" style="52"/>
    <col min="5120" max="5120" width="11.5703125" style="52" bestFit="1" customWidth="1"/>
    <col min="5121" max="5340" width="9.140625" style="52"/>
    <col min="5341" max="5341" width="5.7109375" style="52" customWidth="1"/>
    <col min="5342" max="5342" width="7.42578125" style="52" customWidth="1"/>
    <col min="5343" max="5343" width="40.85546875" style="52" customWidth="1"/>
    <col min="5344" max="5344" width="5.7109375" style="52" customWidth="1"/>
    <col min="5345" max="5345" width="10.140625" style="52" customWidth="1"/>
    <col min="5346" max="5346" width="9.140625" style="52"/>
    <col min="5347" max="5347" width="12" style="52" customWidth="1"/>
    <col min="5348" max="5368" width="9.140625" style="52"/>
    <col min="5369" max="5369" width="5.7109375" style="52" customWidth="1"/>
    <col min="5370" max="5370" width="8.7109375" style="52" customWidth="1"/>
    <col min="5371" max="5371" width="43.140625" style="52" bestFit="1" customWidth="1"/>
    <col min="5372" max="5372" width="13.5703125" style="52" customWidth="1"/>
    <col min="5373" max="5374" width="11.7109375" style="52" customWidth="1"/>
    <col min="5375" max="5375" width="9.140625" style="52"/>
    <col min="5376" max="5376" width="11.5703125" style="52" bestFit="1" customWidth="1"/>
    <col min="5377" max="5596" width="9.140625" style="52"/>
    <col min="5597" max="5597" width="5.7109375" style="52" customWidth="1"/>
    <col min="5598" max="5598" width="7.42578125" style="52" customWidth="1"/>
    <col min="5599" max="5599" width="40.85546875" style="52" customWidth="1"/>
    <col min="5600" max="5600" width="5.7109375" style="52" customWidth="1"/>
    <col min="5601" max="5601" width="10.140625" style="52" customWidth="1"/>
    <col min="5602" max="5602" width="9.140625" style="52"/>
    <col min="5603" max="5603" width="12" style="52" customWidth="1"/>
    <col min="5604" max="5624" width="9.140625" style="52"/>
    <col min="5625" max="5625" width="5.7109375" style="52" customWidth="1"/>
    <col min="5626" max="5626" width="8.7109375" style="52" customWidth="1"/>
    <col min="5627" max="5627" width="43.140625" style="52" bestFit="1" customWidth="1"/>
    <col min="5628" max="5628" width="13.5703125" style="52" customWidth="1"/>
    <col min="5629" max="5630" width="11.7109375" style="52" customWidth="1"/>
    <col min="5631" max="5631" width="9.140625" style="52"/>
    <col min="5632" max="5632" width="11.5703125" style="52" bestFit="1" customWidth="1"/>
    <col min="5633" max="5852" width="9.140625" style="52"/>
    <col min="5853" max="5853" width="5.7109375" style="52" customWidth="1"/>
    <col min="5854" max="5854" width="7.42578125" style="52" customWidth="1"/>
    <col min="5855" max="5855" width="40.85546875" style="52" customWidth="1"/>
    <col min="5856" max="5856" width="5.7109375" style="52" customWidth="1"/>
    <col min="5857" max="5857" width="10.140625" style="52" customWidth="1"/>
    <col min="5858" max="5858" width="9.140625" style="52"/>
    <col min="5859" max="5859" width="12" style="52" customWidth="1"/>
    <col min="5860" max="5880" width="9.140625" style="52"/>
    <col min="5881" max="5881" width="5.7109375" style="52" customWidth="1"/>
    <col min="5882" max="5882" width="8.7109375" style="52" customWidth="1"/>
    <col min="5883" max="5883" width="43.140625" style="52" bestFit="1" customWidth="1"/>
    <col min="5884" max="5884" width="13.5703125" style="52" customWidth="1"/>
    <col min="5885" max="5886" width="11.7109375" style="52" customWidth="1"/>
    <col min="5887" max="5887" width="9.140625" style="52"/>
    <col min="5888" max="5888" width="11.5703125" style="52" bestFit="1" customWidth="1"/>
    <col min="5889" max="6108" width="9.140625" style="52"/>
    <col min="6109" max="6109" width="5.7109375" style="52" customWidth="1"/>
    <col min="6110" max="6110" width="7.42578125" style="52" customWidth="1"/>
    <col min="6111" max="6111" width="40.85546875" style="52" customWidth="1"/>
    <col min="6112" max="6112" width="5.7109375" style="52" customWidth="1"/>
    <col min="6113" max="6113" width="10.140625" style="52" customWidth="1"/>
    <col min="6114" max="6114" width="9.140625" style="52"/>
    <col min="6115" max="6115" width="12" style="52" customWidth="1"/>
    <col min="6116" max="6136" width="9.140625" style="52"/>
    <col min="6137" max="6137" width="5.7109375" style="52" customWidth="1"/>
    <col min="6138" max="6138" width="8.7109375" style="52" customWidth="1"/>
    <col min="6139" max="6139" width="43.140625" style="52" bestFit="1" customWidth="1"/>
    <col min="6140" max="6140" width="13.5703125" style="52" customWidth="1"/>
    <col min="6141" max="6142" width="11.7109375" style="52" customWidth="1"/>
    <col min="6143" max="6143" width="9.140625" style="52"/>
    <col min="6144" max="6144" width="11.5703125" style="52" bestFit="1" customWidth="1"/>
    <col min="6145" max="6364" width="9.140625" style="52"/>
    <col min="6365" max="6365" width="5.7109375" style="52" customWidth="1"/>
    <col min="6366" max="6366" width="7.42578125" style="52" customWidth="1"/>
    <col min="6367" max="6367" width="40.85546875" style="52" customWidth="1"/>
    <col min="6368" max="6368" width="5.7109375" style="52" customWidth="1"/>
    <col min="6369" max="6369" width="10.140625" style="52" customWidth="1"/>
    <col min="6370" max="6370" width="9.140625" style="52"/>
    <col min="6371" max="6371" width="12" style="52" customWidth="1"/>
    <col min="6372" max="6392" width="9.140625" style="52"/>
    <col min="6393" max="6393" width="5.7109375" style="52" customWidth="1"/>
    <col min="6394" max="6394" width="8.7109375" style="52" customWidth="1"/>
    <col min="6395" max="6395" width="43.140625" style="52" bestFit="1" customWidth="1"/>
    <col min="6396" max="6396" width="13.5703125" style="52" customWidth="1"/>
    <col min="6397" max="6398" width="11.7109375" style="52" customWidth="1"/>
    <col min="6399" max="6399" width="9.140625" style="52"/>
    <col min="6400" max="6400" width="11.5703125" style="52" bestFit="1" customWidth="1"/>
    <col min="6401" max="6620" width="9.140625" style="52"/>
    <col min="6621" max="6621" width="5.7109375" style="52" customWidth="1"/>
    <col min="6622" max="6622" width="7.42578125" style="52" customWidth="1"/>
    <col min="6623" max="6623" width="40.85546875" style="52" customWidth="1"/>
    <col min="6624" max="6624" width="5.7109375" style="52" customWidth="1"/>
    <col min="6625" max="6625" width="10.140625" style="52" customWidth="1"/>
    <col min="6626" max="6626" width="9.140625" style="52"/>
    <col min="6627" max="6627" width="12" style="52" customWidth="1"/>
    <col min="6628" max="6648" width="9.140625" style="52"/>
    <col min="6649" max="6649" width="5.7109375" style="52" customWidth="1"/>
    <col min="6650" max="6650" width="8.7109375" style="52" customWidth="1"/>
    <col min="6651" max="6651" width="43.140625" style="52" bestFit="1" customWidth="1"/>
    <col min="6652" max="6652" width="13.5703125" style="52" customWidth="1"/>
    <col min="6653" max="6654" width="11.7109375" style="52" customWidth="1"/>
    <col min="6655" max="6655" width="9.140625" style="52"/>
    <col min="6656" max="6656" width="11.5703125" style="52" bestFit="1" customWidth="1"/>
    <col min="6657" max="6876" width="9.140625" style="52"/>
    <col min="6877" max="6877" width="5.7109375" style="52" customWidth="1"/>
    <col min="6878" max="6878" width="7.42578125" style="52" customWidth="1"/>
    <col min="6879" max="6879" width="40.85546875" style="52" customWidth="1"/>
    <col min="6880" max="6880" width="5.7109375" style="52" customWidth="1"/>
    <col min="6881" max="6881" width="10.140625" style="52" customWidth="1"/>
    <col min="6882" max="6882" width="9.140625" style="52"/>
    <col min="6883" max="6883" width="12" style="52" customWidth="1"/>
    <col min="6884" max="6904" width="9.140625" style="52"/>
    <col min="6905" max="6905" width="5.7109375" style="52" customWidth="1"/>
    <col min="6906" max="6906" width="8.7109375" style="52" customWidth="1"/>
    <col min="6907" max="6907" width="43.140625" style="52" bestFit="1" customWidth="1"/>
    <col min="6908" max="6908" width="13.5703125" style="52" customWidth="1"/>
    <col min="6909" max="6910" width="11.7109375" style="52" customWidth="1"/>
    <col min="6911" max="6911" width="9.140625" style="52"/>
    <col min="6912" max="6912" width="11.5703125" style="52" bestFit="1" customWidth="1"/>
    <col min="6913" max="7132" width="9.140625" style="52"/>
    <col min="7133" max="7133" width="5.7109375" style="52" customWidth="1"/>
    <col min="7134" max="7134" width="7.42578125" style="52" customWidth="1"/>
    <col min="7135" max="7135" width="40.85546875" style="52" customWidth="1"/>
    <col min="7136" max="7136" width="5.7109375" style="52" customWidth="1"/>
    <col min="7137" max="7137" width="10.140625" style="52" customWidth="1"/>
    <col min="7138" max="7138" width="9.140625" style="52"/>
    <col min="7139" max="7139" width="12" style="52" customWidth="1"/>
    <col min="7140" max="7160" width="9.140625" style="52"/>
    <col min="7161" max="7161" width="5.7109375" style="52" customWidth="1"/>
    <col min="7162" max="7162" width="8.7109375" style="52" customWidth="1"/>
    <col min="7163" max="7163" width="43.140625" style="52" bestFit="1" customWidth="1"/>
    <col min="7164" max="7164" width="13.5703125" style="52" customWidth="1"/>
    <col min="7165" max="7166" width="11.7109375" style="52" customWidth="1"/>
    <col min="7167" max="7167" width="9.140625" style="52"/>
    <col min="7168" max="7168" width="11.5703125" style="52" bestFit="1" customWidth="1"/>
    <col min="7169" max="7388" width="9.140625" style="52"/>
    <col min="7389" max="7389" width="5.7109375" style="52" customWidth="1"/>
    <col min="7390" max="7390" width="7.42578125" style="52" customWidth="1"/>
    <col min="7391" max="7391" width="40.85546875" style="52" customWidth="1"/>
    <col min="7392" max="7392" width="5.7109375" style="52" customWidth="1"/>
    <col min="7393" max="7393" width="10.140625" style="52" customWidth="1"/>
    <col min="7394" max="7394" width="9.140625" style="52"/>
    <col min="7395" max="7395" width="12" style="52" customWidth="1"/>
    <col min="7396" max="7416" width="9.140625" style="52"/>
    <col min="7417" max="7417" width="5.7109375" style="52" customWidth="1"/>
    <col min="7418" max="7418" width="8.7109375" style="52" customWidth="1"/>
    <col min="7419" max="7419" width="43.140625" style="52" bestFit="1" customWidth="1"/>
    <col min="7420" max="7420" width="13.5703125" style="52" customWidth="1"/>
    <col min="7421" max="7422" width="11.7109375" style="52" customWidth="1"/>
    <col min="7423" max="7423" width="9.140625" style="52"/>
    <col min="7424" max="7424" width="11.5703125" style="52" bestFit="1" customWidth="1"/>
    <col min="7425" max="7644" width="9.140625" style="52"/>
    <col min="7645" max="7645" width="5.7109375" style="52" customWidth="1"/>
    <col min="7646" max="7646" width="7.42578125" style="52" customWidth="1"/>
    <col min="7647" max="7647" width="40.85546875" style="52" customWidth="1"/>
    <col min="7648" max="7648" width="5.7109375" style="52" customWidth="1"/>
    <col min="7649" max="7649" width="10.140625" style="52" customWidth="1"/>
    <col min="7650" max="7650" width="9.140625" style="52"/>
    <col min="7651" max="7651" width="12" style="52" customWidth="1"/>
    <col min="7652" max="7672" width="9.140625" style="52"/>
    <col min="7673" max="7673" width="5.7109375" style="52" customWidth="1"/>
    <col min="7674" max="7674" width="8.7109375" style="52" customWidth="1"/>
    <col min="7675" max="7675" width="43.140625" style="52" bestFit="1" customWidth="1"/>
    <col min="7676" max="7676" width="13.5703125" style="52" customWidth="1"/>
    <col min="7677" max="7678" width="11.7109375" style="52" customWidth="1"/>
    <col min="7679" max="7679" width="9.140625" style="52"/>
    <col min="7680" max="7680" width="11.5703125" style="52" bestFit="1" customWidth="1"/>
    <col min="7681" max="7900" width="9.140625" style="52"/>
    <col min="7901" max="7901" width="5.7109375" style="52" customWidth="1"/>
    <col min="7902" max="7902" width="7.42578125" style="52" customWidth="1"/>
    <col min="7903" max="7903" width="40.85546875" style="52" customWidth="1"/>
    <col min="7904" max="7904" width="5.7109375" style="52" customWidth="1"/>
    <col min="7905" max="7905" width="10.140625" style="52" customWidth="1"/>
    <col min="7906" max="7906" width="9.140625" style="52"/>
    <col min="7907" max="7907" width="12" style="52" customWidth="1"/>
    <col min="7908" max="7928" width="9.140625" style="52"/>
    <col min="7929" max="7929" width="5.7109375" style="52" customWidth="1"/>
    <col min="7930" max="7930" width="8.7109375" style="52" customWidth="1"/>
    <col min="7931" max="7931" width="43.140625" style="52" bestFit="1" customWidth="1"/>
    <col min="7932" max="7932" width="13.5703125" style="52" customWidth="1"/>
    <col min="7933" max="7934" width="11.7109375" style="52" customWidth="1"/>
    <col min="7935" max="7935" width="9.140625" style="52"/>
    <col min="7936" max="7936" width="11.5703125" style="52" bestFit="1" customWidth="1"/>
    <col min="7937" max="8156" width="9.140625" style="52"/>
    <col min="8157" max="8157" width="5.7109375" style="52" customWidth="1"/>
    <col min="8158" max="8158" width="7.42578125" style="52" customWidth="1"/>
    <col min="8159" max="8159" width="40.85546875" style="52" customWidth="1"/>
    <col min="8160" max="8160" width="5.7109375" style="52" customWidth="1"/>
    <col min="8161" max="8161" width="10.140625" style="52" customWidth="1"/>
    <col min="8162" max="8162" width="9.140625" style="52"/>
    <col min="8163" max="8163" width="12" style="52" customWidth="1"/>
    <col min="8164" max="8184" width="9.140625" style="52"/>
    <col min="8185" max="8185" width="5.7109375" style="52" customWidth="1"/>
    <col min="8186" max="8186" width="8.7109375" style="52" customWidth="1"/>
    <col min="8187" max="8187" width="43.140625" style="52" bestFit="1" customWidth="1"/>
    <col min="8188" max="8188" width="13.5703125" style="52" customWidth="1"/>
    <col min="8189" max="8190" width="11.7109375" style="52" customWidth="1"/>
    <col min="8191" max="8191" width="9.140625" style="52"/>
    <col min="8192" max="8192" width="11.5703125" style="52" bestFit="1" customWidth="1"/>
    <col min="8193" max="8412" width="9.140625" style="52"/>
    <col min="8413" max="8413" width="5.7109375" style="52" customWidth="1"/>
    <col min="8414" max="8414" width="7.42578125" style="52" customWidth="1"/>
    <col min="8415" max="8415" width="40.85546875" style="52" customWidth="1"/>
    <col min="8416" max="8416" width="5.7109375" style="52" customWidth="1"/>
    <col min="8417" max="8417" width="10.140625" style="52" customWidth="1"/>
    <col min="8418" max="8418" width="9.140625" style="52"/>
    <col min="8419" max="8419" width="12" style="52" customWidth="1"/>
    <col min="8420" max="8440" width="9.140625" style="52"/>
    <col min="8441" max="8441" width="5.7109375" style="52" customWidth="1"/>
    <col min="8442" max="8442" width="8.7109375" style="52" customWidth="1"/>
    <col min="8443" max="8443" width="43.140625" style="52" bestFit="1" customWidth="1"/>
    <col min="8444" max="8444" width="13.5703125" style="52" customWidth="1"/>
    <col min="8445" max="8446" width="11.7109375" style="52" customWidth="1"/>
    <col min="8447" max="8447" width="9.140625" style="52"/>
    <col min="8448" max="8448" width="11.5703125" style="52" bestFit="1" customWidth="1"/>
    <col min="8449" max="8668" width="9.140625" style="52"/>
    <col min="8669" max="8669" width="5.7109375" style="52" customWidth="1"/>
    <col min="8670" max="8670" width="7.42578125" style="52" customWidth="1"/>
    <col min="8671" max="8671" width="40.85546875" style="52" customWidth="1"/>
    <col min="8672" max="8672" width="5.7109375" style="52" customWidth="1"/>
    <col min="8673" max="8673" width="10.140625" style="52" customWidth="1"/>
    <col min="8674" max="8674" width="9.140625" style="52"/>
    <col min="8675" max="8675" width="12" style="52" customWidth="1"/>
    <col min="8676" max="8696" width="9.140625" style="52"/>
    <col min="8697" max="8697" width="5.7109375" style="52" customWidth="1"/>
    <col min="8698" max="8698" width="8.7109375" style="52" customWidth="1"/>
    <col min="8699" max="8699" width="43.140625" style="52" bestFit="1" customWidth="1"/>
    <col min="8700" max="8700" width="13.5703125" style="52" customWidth="1"/>
    <col min="8701" max="8702" width="11.7109375" style="52" customWidth="1"/>
    <col min="8703" max="8703" width="9.140625" style="52"/>
    <col min="8704" max="8704" width="11.5703125" style="52" bestFit="1" customWidth="1"/>
    <col min="8705" max="8924" width="9.140625" style="52"/>
    <col min="8925" max="8925" width="5.7109375" style="52" customWidth="1"/>
    <col min="8926" max="8926" width="7.42578125" style="52" customWidth="1"/>
    <col min="8927" max="8927" width="40.85546875" style="52" customWidth="1"/>
    <col min="8928" max="8928" width="5.7109375" style="52" customWidth="1"/>
    <col min="8929" max="8929" width="10.140625" style="52" customWidth="1"/>
    <col min="8930" max="8930" width="9.140625" style="52"/>
    <col min="8931" max="8931" width="12" style="52" customWidth="1"/>
    <col min="8932" max="8952" width="9.140625" style="52"/>
    <col min="8953" max="8953" width="5.7109375" style="52" customWidth="1"/>
    <col min="8954" max="8954" width="8.7109375" style="52" customWidth="1"/>
    <col min="8955" max="8955" width="43.140625" style="52" bestFit="1" customWidth="1"/>
    <col min="8956" max="8956" width="13.5703125" style="52" customWidth="1"/>
    <col min="8957" max="8958" width="11.7109375" style="52" customWidth="1"/>
    <col min="8959" max="8959" width="9.140625" style="52"/>
    <col min="8960" max="8960" width="11.5703125" style="52" bestFit="1" customWidth="1"/>
    <col min="8961" max="9180" width="9.140625" style="52"/>
    <col min="9181" max="9181" width="5.7109375" style="52" customWidth="1"/>
    <col min="9182" max="9182" width="7.42578125" style="52" customWidth="1"/>
    <col min="9183" max="9183" width="40.85546875" style="52" customWidth="1"/>
    <col min="9184" max="9184" width="5.7109375" style="52" customWidth="1"/>
    <col min="9185" max="9185" width="10.140625" style="52" customWidth="1"/>
    <col min="9186" max="9186" width="9.140625" style="52"/>
    <col min="9187" max="9187" width="12" style="52" customWidth="1"/>
    <col min="9188" max="9208" width="9.140625" style="52"/>
    <col min="9209" max="9209" width="5.7109375" style="52" customWidth="1"/>
    <col min="9210" max="9210" width="8.7109375" style="52" customWidth="1"/>
    <col min="9211" max="9211" width="43.140625" style="52" bestFit="1" customWidth="1"/>
    <col min="9212" max="9212" width="13.5703125" style="52" customWidth="1"/>
    <col min="9213" max="9214" width="11.7109375" style="52" customWidth="1"/>
    <col min="9215" max="9215" width="9.140625" style="52"/>
    <col min="9216" max="9216" width="11.5703125" style="52" bestFit="1" customWidth="1"/>
    <col min="9217" max="9436" width="9.140625" style="52"/>
    <col min="9437" max="9437" width="5.7109375" style="52" customWidth="1"/>
    <col min="9438" max="9438" width="7.42578125" style="52" customWidth="1"/>
    <col min="9439" max="9439" width="40.85546875" style="52" customWidth="1"/>
    <col min="9440" max="9440" width="5.7109375" style="52" customWidth="1"/>
    <col min="9441" max="9441" width="10.140625" style="52" customWidth="1"/>
    <col min="9442" max="9442" width="9.140625" style="52"/>
    <col min="9443" max="9443" width="12" style="52" customWidth="1"/>
    <col min="9444" max="9464" width="9.140625" style="52"/>
    <col min="9465" max="9465" width="5.7109375" style="52" customWidth="1"/>
    <col min="9466" max="9466" width="8.7109375" style="52" customWidth="1"/>
    <col min="9467" max="9467" width="43.140625" style="52" bestFit="1" customWidth="1"/>
    <col min="9468" max="9468" width="13.5703125" style="52" customWidth="1"/>
    <col min="9469" max="9470" width="11.7109375" style="52" customWidth="1"/>
    <col min="9471" max="9471" width="9.140625" style="52"/>
    <col min="9472" max="9472" width="11.5703125" style="52" bestFit="1" customWidth="1"/>
    <col min="9473" max="9692" width="9.140625" style="52"/>
    <col min="9693" max="9693" width="5.7109375" style="52" customWidth="1"/>
    <col min="9694" max="9694" width="7.42578125" style="52" customWidth="1"/>
    <col min="9695" max="9695" width="40.85546875" style="52" customWidth="1"/>
    <col min="9696" max="9696" width="5.7109375" style="52" customWidth="1"/>
    <col min="9697" max="9697" width="10.140625" style="52" customWidth="1"/>
    <col min="9698" max="9698" width="9.140625" style="52"/>
    <col min="9699" max="9699" width="12" style="52" customWidth="1"/>
    <col min="9700" max="9720" width="9.140625" style="52"/>
    <col min="9721" max="9721" width="5.7109375" style="52" customWidth="1"/>
    <col min="9722" max="9722" width="8.7109375" style="52" customWidth="1"/>
    <col min="9723" max="9723" width="43.140625" style="52" bestFit="1" customWidth="1"/>
    <col min="9724" max="9724" width="13.5703125" style="52" customWidth="1"/>
    <col min="9725" max="9726" width="11.7109375" style="52" customWidth="1"/>
    <col min="9727" max="9727" width="9.140625" style="52"/>
    <col min="9728" max="9728" width="11.5703125" style="52" bestFit="1" customWidth="1"/>
    <col min="9729" max="9948" width="9.140625" style="52"/>
    <col min="9949" max="9949" width="5.7109375" style="52" customWidth="1"/>
    <col min="9950" max="9950" width="7.42578125" style="52" customWidth="1"/>
    <col min="9951" max="9951" width="40.85546875" style="52" customWidth="1"/>
    <col min="9952" max="9952" width="5.7109375" style="52" customWidth="1"/>
    <col min="9953" max="9953" width="10.140625" style="52" customWidth="1"/>
    <col min="9954" max="9954" width="9.140625" style="52"/>
    <col min="9955" max="9955" width="12" style="52" customWidth="1"/>
    <col min="9956" max="9976" width="9.140625" style="52"/>
    <col min="9977" max="9977" width="5.7109375" style="52" customWidth="1"/>
    <col min="9978" max="9978" width="8.7109375" style="52" customWidth="1"/>
    <col min="9979" max="9979" width="43.140625" style="52" bestFit="1" customWidth="1"/>
    <col min="9980" max="9980" width="13.5703125" style="52" customWidth="1"/>
    <col min="9981" max="9982" width="11.7109375" style="52" customWidth="1"/>
    <col min="9983" max="9983" width="9.140625" style="52"/>
    <col min="9984" max="9984" width="11.5703125" style="52" bestFit="1" customWidth="1"/>
    <col min="9985" max="10204" width="9.140625" style="52"/>
    <col min="10205" max="10205" width="5.7109375" style="52" customWidth="1"/>
    <col min="10206" max="10206" width="7.42578125" style="52" customWidth="1"/>
    <col min="10207" max="10207" width="40.85546875" style="52" customWidth="1"/>
    <col min="10208" max="10208" width="5.7109375" style="52" customWidth="1"/>
    <col min="10209" max="10209" width="10.140625" style="52" customWidth="1"/>
    <col min="10210" max="10210" width="9.140625" style="52"/>
    <col min="10211" max="10211" width="12" style="52" customWidth="1"/>
    <col min="10212" max="10232" width="9.140625" style="52"/>
    <col min="10233" max="10233" width="5.7109375" style="52" customWidth="1"/>
    <col min="10234" max="10234" width="8.7109375" style="52" customWidth="1"/>
    <col min="10235" max="10235" width="43.140625" style="52" bestFit="1" customWidth="1"/>
    <col min="10236" max="10236" width="13.5703125" style="52" customWidth="1"/>
    <col min="10237" max="10238" width="11.7109375" style="52" customWidth="1"/>
    <col min="10239" max="10239" width="9.140625" style="52"/>
    <col min="10240" max="10240" width="11.5703125" style="52" bestFit="1" customWidth="1"/>
    <col min="10241" max="10460" width="9.140625" style="52"/>
    <col min="10461" max="10461" width="5.7109375" style="52" customWidth="1"/>
    <col min="10462" max="10462" width="7.42578125" style="52" customWidth="1"/>
    <col min="10463" max="10463" width="40.85546875" style="52" customWidth="1"/>
    <col min="10464" max="10464" width="5.7109375" style="52" customWidth="1"/>
    <col min="10465" max="10465" width="10.140625" style="52" customWidth="1"/>
    <col min="10466" max="10466" width="9.140625" style="52"/>
    <col min="10467" max="10467" width="12" style="52" customWidth="1"/>
    <col min="10468" max="10488" width="9.140625" style="52"/>
    <col min="10489" max="10489" width="5.7109375" style="52" customWidth="1"/>
    <col min="10490" max="10490" width="8.7109375" style="52" customWidth="1"/>
    <col min="10491" max="10491" width="43.140625" style="52" bestFit="1" customWidth="1"/>
    <col min="10492" max="10492" width="13.5703125" style="52" customWidth="1"/>
    <col min="10493" max="10494" width="11.7109375" style="52" customWidth="1"/>
    <col min="10495" max="10495" width="9.140625" style="52"/>
    <col min="10496" max="10496" width="11.5703125" style="52" bestFit="1" customWidth="1"/>
    <col min="10497" max="10716" width="9.140625" style="52"/>
    <col min="10717" max="10717" width="5.7109375" style="52" customWidth="1"/>
    <col min="10718" max="10718" width="7.42578125" style="52" customWidth="1"/>
    <col min="10719" max="10719" width="40.85546875" style="52" customWidth="1"/>
    <col min="10720" max="10720" width="5.7109375" style="52" customWidth="1"/>
    <col min="10721" max="10721" width="10.140625" style="52" customWidth="1"/>
    <col min="10722" max="10722" width="9.140625" style="52"/>
    <col min="10723" max="10723" width="12" style="52" customWidth="1"/>
    <col min="10724" max="10744" width="9.140625" style="52"/>
    <col min="10745" max="10745" width="5.7109375" style="52" customWidth="1"/>
    <col min="10746" max="10746" width="8.7109375" style="52" customWidth="1"/>
    <col min="10747" max="10747" width="43.140625" style="52" bestFit="1" customWidth="1"/>
    <col min="10748" max="10748" width="13.5703125" style="52" customWidth="1"/>
    <col min="10749" max="10750" width="11.7109375" style="52" customWidth="1"/>
    <col min="10751" max="10751" width="9.140625" style="52"/>
    <col min="10752" max="10752" width="11.5703125" style="52" bestFit="1" customWidth="1"/>
    <col min="10753" max="10972" width="9.140625" style="52"/>
    <col min="10973" max="10973" width="5.7109375" style="52" customWidth="1"/>
    <col min="10974" max="10974" width="7.42578125" style="52" customWidth="1"/>
    <col min="10975" max="10975" width="40.85546875" style="52" customWidth="1"/>
    <col min="10976" max="10976" width="5.7109375" style="52" customWidth="1"/>
    <col min="10977" max="10977" width="10.140625" style="52" customWidth="1"/>
    <col min="10978" max="10978" width="9.140625" style="52"/>
    <col min="10979" max="10979" width="12" style="52" customWidth="1"/>
    <col min="10980" max="11000" width="9.140625" style="52"/>
    <col min="11001" max="11001" width="5.7109375" style="52" customWidth="1"/>
    <col min="11002" max="11002" width="8.7109375" style="52" customWidth="1"/>
    <col min="11003" max="11003" width="43.140625" style="52" bestFit="1" customWidth="1"/>
    <col min="11004" max="11004" width="13.5703125" style="52" customWidth="1"/>
    <col min="11005" max="11006" width="11.7109375" style="52" customWidth="1"/>
    <col min="11007" max="11007" width="9.140625" style="52"/>
    <col min="11008" max="11008" width="11.5703125" style="52" bestFit="1" customWidth="1"/>
    <col min="11009" max="11228" width="9.140625" style="52"/>
    <col min="11229" max="11229" width="5.7109375" style="52" customWidth="1"/>
    <col min="11230" max="11230" width="7.42578125" style="52" customWidth="1"/>
    <col min="11231" max="11231" width="40.85546875" style="52" customWidth="1"/>
    <col min="11232" max="11232" width="5.7109375" style="52" customWidth="1"/>
    <col min="11233" max="11233" width="10.140625" style="52" customWidth="1"/>
    <col min="11234" max="11234" width="9.140625" style="52"/>
    <col min="11235" max="11235" width="12" style="52" customWidth="1"/>
    <col min="11236" max="11256" width="9.140625" style="52"/>
    <col min="11257" max="11257" width="5.7109375" style="52" customWidth="1"/>
    <col min="11258" max="11258" width="8.7109375" style="52" customWidth="1"/>
    <col min="11259" max="11259" width="43.140625" style="52" bestFit="1" customWidth="1"/>
    <col min="11260" max="11260" width="13.5703125" style="52" customWidth="1"/>
    <col min="11261" max="11262" width="11.7109375" style="52" customWidth="1"/>
    <col min="11263" max="11263" width="9.140625" style="52"/>
    <col min="11264" max="11264" width="11.5703125" style="52" bestFit="1" customWidth="1"/>
    <col min="11265" max="11484" width="9.140625" style="52"/>
    <col min="11485" max="11485" width="5.7109375" style="52" customWidth="1"/>
    <col min="11486" max="11486" width="7.42578125" style="52" customWidth="1"/>
    <col min="11487" max="11487" width="40.85546875" style="52" customWidth="1"/>
    <col min="11488" max="11488" width="5.7109375" style="52" customWidth="1"/>
    <col min="11489" max="11489" width="10.140625" style="52" customWidth="1"/>
    <col min="11490" max="11490" width="9.140625" style="52"/>
    <col min="11491" max="11491" width="12" style="52" customWidth="1"/>
    <col min="11492" max="11512" width="9.140625" style="52"/>
    <col min="11513" max="11513" width="5.7109375" style="52" customWidth="1"/>
    <col min="11514" max="11514" width="8.7109375" style="52" customWidth="1"/>
    <col min="11515" max="11515" width="43.140625" style="52" bestFit="1" customWidth="1"/>
    <col min="11516" max="11516" width="13.5703125" style="52" customWidth="1"/>
    <col min="11517" max="11518" width="11.7109375" style="52" customWidth="1"/>
    <col min="11519" max="11519" width="9.140625" style="52"/>
    <col min="11520" max="11520" width="11.5703125" style="52" bestFit="1" customWidth="1"/>
    <col min="11521" max="11740" width="9.140625" style="52"/>
    <col min="11741" max="11741" width="5.7109375" style="52" customWidth="1"/>
    <col min="11742" max="11742" width="7.42578125" style="52" customWidth="1"/>
    <col min="11743" max="11743" width="40.85546875" style="52" customWidth="1"/>
    <col min="11744" max="11744" width="5.7109375" style="52" customWidth="1"/>
    <col min="11745" max="11745" width="10.140625" style="52" customWidth="1"/>
    <col min="11746" max="11746" width="9.140625" style="52"/>
    <col min="11747" max="11747" width="12" style="52" customWidth="1"/>
    <col min="11748" max="11768" width="9.140625" style="52"/>
    <col min="11769" max="11769" width="5.7109375" style="52" customWidth="1"/>
    <col min="11770" max="11770" width="8.7109375" style="52" customWidth="1"/>
    <col min="11771" max="11771" width="43.140625" style="52" bestFit="1" customWidth="1"/>
    <col min="11772" max="11772" width="13.5703125" style="52" customWidth="1"/>
    <col min="11773" max="11774" width="11.7109375" style="52" customWidth="1"/>
    <col min="11775" max="11775" width="9.140625" style="52"/>
    <col min="11776" max="11776" width="11.5703125" style="52" bestFit="1" customWidth="1"/>
    <col min="11777" max="11996" width="9.140625" style="52"/>
    <col min="11997" max="11997" width="5.7109375" style="52" customWidth="1"/>
    <col min="11998" max="11998" width="7.42578125" style="52" customWidth="1"/>
    <col min="11999" max="11999" width="40.85546875" style="52" customWidth="1"/>
    <col min="12000" max="12000" width="5.7109375" style="52" customWidth="1"/>
    <col min="12001" max="12001" width="10.140625" style="52" customWidth="1"/>
    <col min="12002" max="12002" width="9.140625" style="52"/>
    <col min="12003" max="12003" width="12" style="52" customWidth="1"/>
    <col min="12004" max="12024" width="9.140625" style="52"/>
    <col min="12025" max="12025" width="5.7109375" style="52" customWidth="1"/>
    <col min="12026" max="12026" width="8.7109375" style="52" customWidth="1"/>
    <col min="12027" max="12027" width="43.140625" style="52" bestFit="1" customWidth="1"/>
    <col min="12028" max="12028" width="13.5703125" style="52" customWidth="1"/>
    <col min="12029" max="12030" width="11.7109375" style="52" customWidth="1"/>
    <col min="12031" max="12031" width="9.140625" style="52"/>
    <col min="12032" max="12032" width="11.5703125" style="52" bestFit="1" customWidth="1"/>
    <col min="12033" max="12252" width="9.140625" style="52"/>
    <col min="12253" max="12253" width="5.7109375" style="52" customWidth="1"/>
    <col min="12254" max="12254" width="7.42578125" style="52" customWidth="1"/>
    <col min="12255" max="12255" width="40.85546875" style="52" customWidth="1"/>
    <col min="12256" max="12256" width="5.7109375" style="52" customWidth="1"/>
    <col min="12257" max="12257" width="10.140625" style="52" customWidth="1"/>
    <col min="12258" max="12258" width="9.140625" style="52"/>
    <col min="12259" max="12259" width="12" style="52" customWidth="1"/>
    <col min="12260" max="12280" width="9.140625" style="52"/>
    <col min="12281" max="12281" width="5.7109375" style="52" customWidth="1"/>
    <col min="12282" max="12282" width="8.7109375" style="52" customWidth="1"/>
    <col min="12283" max="12283" width="43.140625" style="52" bestFit="1" customWidth="1"/>
    <col min="12284" max="12284" width="13.5703125" style="52" customWidth="1"/>
    <col min="12285" max="12286" width="11.7109375" style="52" customWidth="1"/>
    <col min="12287" max="12287" width="9.140625" style="52"/>
    <col min="12288" max="12288" width="11.5703125" style="52" bestFit="1" customWidth="1"/>
    <col min="12289" max="12508" width="9.140625" style="52"/>
    <col min="12509" max="12509" width="5.7109375" style="52" customWidth="1"/>
    <col min="12510" max="12510" width="7.42578125" style="52" customWidth="1"/>
    <col min="12511" max="12511" width="40.85546875" style="52" customWidth="1"/>
    <col min="12512" max="12512" width="5.7109375" style="52" customWidth="1"/>
    <col min="12513" max="12513" width="10.140625" style="52" customWidth="1"/>
    <col min="12514" max="12514" width="9.140625" style="52"/>
    <col min="12515" max="12515" width="12" style="52" customWidth="1"/>
    <col min="12516" max="12536" width="9.140625" style="52"/>
    <col min="12537" max="12537" width="5.7109375" style="52" customWidth="1"/>
    <col min="12538" max="12538" width="8.7109375" style="52" customWidth="1"/>
    <col min="12539" max="12539" width="43.140625" style="52" bestFit="1" customWidth="1"/>
    <col min="12540" max="12540" width="13.5703125" style="52" customWidth="1"/>
    <col min="12541" max="12542" width="11.7109375" style="52" customWidth="1"/>
    <col min="12543" max="12543" width="9.140625" style="52"/>
    <col min="12544" max="12544" width="11.5703125" style="52" bestFit="1" customWidth="1"/>
    <col min="12545" max="12764" width="9.140625" style="52"/>
    <col min="12765" max="12765" width="5.7109375" style="52" customWidth="1"/>
    <col min="12766" max="12766" width="7.42578125" style="52" customWidth="1"/>
    <col min="12767" max="12767" width="40.85546875" style="52" customWidth="1"/>
    <col min="12768" max="12768" width="5.7109375" style="52" customWidth="1"/>
    <col min="12769" max="12769" width="10.140625" style="52" customWidth="1"/>
    <col min="12770" max="12770" width="9.140625" style="52"/>
    <col min="12771" max="12771" width="12" style="52" customWidth="1"/>
    <col min="12772" max="12792" width="9.140625" style="52"/>
    <col min="12793" max="12793" width="5.7109375" style="52" customWidth="1"/>
    <col min="12794" max="12794" width="8.7109375" style="52" customWidth="1"/>
    <col min="12795" max="12795" width="43.140625" style="52" bestFit="1" customWidth="1"/>
    <col min="12796" max="12796" width="13.5703125" style="52" customWidth="1"/>
    <col min="12797" max="12798" width="11.7109375" style="52" customWidth="1"/>
    <col min="12799" max="12799" width="9.140625" style="52"/>
    <col min="12800" max="12800" width="11.5703125" style="52" bestFit="1" customWidth="1"/>
    <col min="12801" max="13020" width="9.140625" style="52"/>
    <col min="13021" max="13021" width="5.7109375" style="52" customWidth="1"/>
    <col min="13022" max="13022" width="7.42578125" style="52" customWidth="1"/>
    <col min="13023" max="13023" width="40.85546875" style="52" customWidth="1"/>
    <col min="13024" max="13024" width="5.7109375" style="52" customWidth="1"/>
    <col min="13025" max="13025" width="10.140625" style="52" customWidth="1"/>
    <col min="13026" max="13026" width="9.140625" style="52"/>
    <col min="13027" max="13027" width="12" style="52" customWidth="1"/>
    <col min="13028" max="13048" width="9.140625" style="52"/>
    <col min="13049" max="13049" width="5.7109375" style="52" customWidth="1"/>
    <col min="13050" max="13050" width="8.7109375" style="52" customWidth="1"/>
    <col min="13051" max="13051" width="43.140625" style="52" bestFit="1" customWidth="1"/>
    <col min="13052" max="13052" width="13.5703125" style="52" customWidth="1"/>
    <col min="13053" max="13054" width="11.7109375" style="52" customWidth="1"/>
    <col min="13055" max="13055" width="9.140625" style="52"/>
    <col min="13056" max="13056" width="11.5703125" style="52" bestFit="1" customWidth="1"/>
    <col min="13057" max="13276" width="9.140625" style="52"/>
    <col min="13277" max="13277" width="5.7109375" style="52" customWidth="1"/>
    <col min="13278" max="13278" width="7.42578125" style="52" customWidth="1"/>
    <col min="13279" max="13279" width="40.85546875" style="52" customWidth="1"/>
    <col min="13280" max="13280" width="5.7109375" style="52" customWidth="1"/>
    <col min="13281" max="13281" width="10.140625" style="52" customWidth="1"/>
    <col min="13282" max="13282" width="9.140625" style="52"/>
    <col min="13283" max="13283" width="12" style="52" customWidth="1"/>
    <col min="13284" max="13304" width="9.140625" style="52"/>
    <col min="13305" max="13305" width="5.7109375" style="52" customWidth="1"/>
    <col min="13306" max="13306" width="8.7109375" style="52" customWidth="1"/>
    <col min="13307" max="13307" width="43.140625" style="52" bestFit="1" customWidth="1"/>
    <col min="13308" max="13308" width="13.5703125" style="52" customWidth="1"/>
    <col min="13309" max="13310" width="11.7109375" style="52" customWidth="1"/>
    <col min="13311" max="13311" width="9.140625" style="52"/>
    <col min="13312" max="13312" width="11.5703125" style="52" bestFit="1" customWidth="1"/>
    <col min="13313" max="13532" width="9.140625" style="52"/>
    <col min="13533" max="13533" width="5.7109375" style="52" customWidth="1"/>
    <col min="13534" max="13534" width="7.42578125" style="52" customWidth="1"/>
    <col min="13535" max="13535" width="40.85546875" style="52" customWidth="1"/>
    <col min="13536" max="13536" width="5.7109375" style="52" customWidth="1"/>
    <col min="13537" max="13537" width="10.140625" style="52" customWidth="1"/>
    <col min="13538" max="13538" width="9.140625" style="52"/>
    <col min="13539" max="13539" width="12" style="52" customWidth="1"/>
    <col min="13540" max="13560" width="9.140625" style="52"/>
    <col min="13561" max="13561" width="5.7109375" style="52" customWidth="1"/>
    <col min="13562" max="13562" width="8.7109375" style="52" customWidth="1"/>
    <col min="13563" max="13563" width="43.140625" style="52" bestFit="1" customWidth="1"/>
    <col min="13564" max="13564" width="13.5703125" style="52" customWidth="1"/>
    <col min="13565" max="13566" width="11.7109375" style="52" customWidth="1"/>
    <col min="13567" max="13567" width="9.140625" style="52"/>
    <col min="13568" max="13568" width="11.5703125" style="52" bestFit="1" customWidth="1"/>
    <col min="13569" max="13788" width="9.140625" style="52"/>
    <col min="13789" max="13789" width="5.7109375" style="52" customWidth="1"/>
    <col min="13790" max="13790" width="7.42578125" style="52" customWidth="1"/>
    <col min="13791" max="13791" width="40.85546875" style="52" customWidth="1"/>
    <col min="13792" max="13792" width="5.7109375" style="52" customWidth="1"/>
    <col min="13793" max="13793" width="10.140625" style="52" customWidth="1"/>
    <col min="13794" max="13794" width="9.140625" style="52"/>
    <col min="13795" max="13795" width="12" style="52" customWidth="1"/>
    <col min="13796" max="13816" width="9.140625" style="52"/>
    <col min="13817" max="13817" width="5.7109375" style="52" customWidth="1"/>
    <col min="13818" max="13818" width="8.7109375" style="52" customWidth="1"/>
    <col min="13819" max="13819" width="43.140625" style="52" bestFit="1" customWidth="1"/>
    <col min="13820" max="13820" width="13.5703125" style="52" customWidth="1"/>
    <col min="13821" max="13822" width="11.7109375" style="52" customWidth="1"/>
    <col min="13823" max="13823" width="9.140625" style="52"/>
    <col min="13824" max="13824" width="11.5703125" style="52" bestFit="1" customWidth="1"/>
    <col min="13825" max="14044" width="9.140625" style="52"/>
    <col min="14045" max="14045" width="5.7109375" style="52" customWidth="1"/>
    <col min="14046" max="14046" width="7.42578125" style="52" customWidth="1"/>
    <col min="14047" max="14047" width="40.85546875" style="52" customWidth="1"/>
    <col min="14048" max="14048" width="5.7109375" style="52" customWidth="1"/>
    <col min="14049" max="14049" width="10.140625" style="52" customWidth="1"/>
    <col min="14050" max="14050" width="9.140625" style="52"/>
    <col min="14051" max="14051" width="12" style="52" customWidth="1"/>
    <col min="14052" max="14072" width="9.140625" style="52"/>
    <col min="14073" max="14073" width="5.7109375" style="52" customWidth="1"/>
    <col min="14074" max="14074" width="8.7109375" style="52" customWidth="1"/>
    <col min="14075" max="14075" width="43.140625" style="52" bestFit="1" customWidth="1"/>
    <col min="14076" max="14076" width="13.5703125" style="52" customWidth="1"/>
    <col min="14077" max="14078" width="11.7109375" style="52" customWidth="1"/>
    <col min="14079" max="14079" width="9.140625" style="52"/>
    <col min="14080" max="14080" width="11.5703125" style="52" bestFit="1" customWidth="1"/>
    <col min="14081" max="14300" width="9.140625" style="52"/>
    <col min="14301" max="14301" width="5.7109375" style="52" customWidth="1"/>
    <col min="14302" max="14302" width="7.42578125" style="52" customWidth="1"/>
    <col min="14303" max="14303" width="40.85546875" style="52" customWidth="1"/>
    <col min="14304" max="14304" width="5.7109375" style="52" customWidth="1"/>
    <col min="14305" max="14305" width="10.140625" style="52" customWidth="1"/>
    <col min="14306" max="14306" width="9.140625" style="52"/>
    <col min="14307" max="14307" width="12" style="52" customWidth="1"/>
    <col min="14308" max="14328" width="9.140625" style="52"/>
    <col min="14329" max="14329" width="5.7109375" style="52" customWidth="1"/>
    <col min="14330" max="14330" width="8.7109375" style="52" customWidth="1"/>
    <col min="14331" max="14331" width="43.140625" style="52" bestFit="1" customWidth="1"/>
    <col min="14332" max="14332" width="13.5703125" style="52" customWidth="1"/>
    <col min="14333" max="14334" width="11.7109375" style="52" customWidth="1"/>
    <col min="14335" max="14335" width="9.140625" style="52"/>
    <col min="14336" max="14336" width="11.5703125" style="52" bestFit="1" customWidth="1"/>
    <col min="14337" max="14556" width="9.140625" style="52"/>
    <col min="14557" max="14557" width="5.7109375" style="52" customWidth="1"/>
    <col min="14558" max="14558" width="7.42578125" style="52" customWidth="1"/>
    <col min="14559" max="14559" width="40.85546875" style="52" customWidth="1"/>
    <col min="14560" max="14560" width="5.7109375" style="52" customWidth="1"/>
    <col min="14561" max="14561" width="10.140625" style="52" customWidth="1"/>
    <col min="14562" max="14562" width="9.140625" style="52"/>
    <col min="14563" max="14563" width="12" style="52" customWidth="1"/>
    <col min="14564" max="14584" width="9.140625" style="52"/>
    <col min="14585" max="14585" width="5.7109375" style="52" customWidth="1"/>
    <col min="14586" max="14586" width="8.7109375" style="52" customWidth="1"/>
    <col min="14587" max="14587" width="43.140625" style="52" bestFit="1" customWidth="1"/>
    <col min="14588" max="14588" width="13.5703125" style="52" customWidth="1"/>
    <col min="14589" max="14590" width="11.7109375" style="52" customWidth="1"/>
    <col min="14591" max="14591" width="9.140625" style="52"/>
    <col min="14592" max="14592" width="11.5703125" style="52" bestFit="1" customWidth="1"/>
    <col min="14593" max="14812" width="9.140625" style="52"/>
    <col min="14813" max="14813" width="5.7109375" style="52" customWidth="1"/>
    <col min="14814" max="14814" width="7.42578125" style="52" customWidth="1"/>
    <col min="14815" max="14815" width="40.85546875" style="52" customWidth="1"/>
    <col min="14816" max="14816" width="5.7109375" style="52" customWidth="1"/>
    <col min="14817" max="14817" width="10.140625" style="52" customWidth="1"/>
    <col min="14818" max="14818" width="9.140625" style="52"/>
    <col min="14819" max="14819" width="12" style="52" customWidth="1"/>
    <col min="14820" max="14840" width="9.140625" style="52"/>
    <col min="14841" max="14841" width="5.7109375" style="52" customWidth="1"/>
    <col min="14842" max="14842" width="8.7109375" style="52" customWidth="1"/>
    <col min="14843" max="14843" width="43.140625" style="52" bestFit="1" customWidth="1"/>
    <col min="14844" max="14844" width="13.5703125" style="52" customWidth="1"/>
    <col min="14845" max="14846" width="11.7109375" style="52" customWidth="1"/>
    <col min="14847" max="14847" width="9.140625" style="52"/>
    <col min="14848" max="14848" width="11.5703125" style="52" bestFit="1" customWidth="1"/>
    <col min="14849" max="15068" width="9.140625" style="52"/>
    <col min="15069" max="15069" width="5.7109375" style="52" customWidth="1"/>
    <col min="15070" max="15070" width="7.42578125" style="52" customWidth="1"/>
    <col min="15071" max="15071" width="40.85546875" style="52" customWidth="1"/>
    <col min="15072" max="15072" width="5.7109375" style="52" customWidth="1"/>
    <col min="15073" max="15073" width="10.140625" style="52" customWidth="1"/>
    <col min="15074" max="15074" width="9.140625" style="52"/>
    <col min="15075" max="15075" width="12" style="52" customWidth="1"/>
    <col min="15076" max="15096" width="9.140625" style="52"/>
    <col min="15097" max="15097" width="5.7109375" style="52" customWidth="1"/>
    <col min="15098" max="15098" width="8.7109375" style="52" customWidth="1"/>
    <col min="15099" max="15099" width="43.140625" style="52" bestFit="1" customWidth="1"/>
    <col min="15100" max="15100" width="13.5703125" style="52" customWidth="1"/>
    <col min="15101" max="15102" width="11.7109375" style="52" customWidth="1"/>
    <col min="15103" max="15103" width="9.140625" style="52"/>
    <col min="15104" max="15104" width="11.5703125" style="52" bestFit="1" customWidth="1"/>
    <col min="15105" max="15324" width="9.140625" style="52"/>
    <col min="15325" max="15325" width="5.7109375" style="52" customWidth="1"/>
    <col min="15326" max="15326" width="7.42578125" style="52" customWidth="1"/>
    <col min="15327" max="15327" width="40.85546875" style="52" customWidth="1"/>
    <col min="15328" max="15328" width="5.7109375" style="52" customWidth="1"/>
    <col min="15329" max="15329" width="10.140625" style="52" customWidth="1"/>
    <col min="15330" max="15330" width="9.140625" style="52"/>
    <col min="15331" max="15331" width="12" style="52" customWidth="1"/>
    <col min="15332" max="15352" width="9.140625" style="52"/>
    <col min="15353" max="15353" width="5.7109375" style="52" customWidth="1"/>
    <col min="15354" max="15354" width="8.7109375" style="52" customWidth="1"/>
    <col min="15355" max="15355" width="43.140625" style="52" bestFit="1" customWidth="1"/>
    <col min="15356" max="15356" width="13.5703125" style="52" customWidth="1"/>
    <col min="15357" max="15358" width="11.7109375" style="52" customWidth="1"/>
    <col min="15359" max="15359" width="9.140625" style="52"/>
    <col min="15360" max="15360" width="11.5703125" style="52" bestFit="1" customWidth="1"/>
    <col min="15361" max="15580" width="9.140625" style="52"/>
    <col min="15581" max="15581" width="5.7109375" style="52" customWidth="1"/>
    <col min="15582" max="15582" width="7.42578125" style="52" customWidth="1"/>
    <col min="15583" max="15583" width="40.85546875" style="52" customWidth="1"/>
    <col min="15584" max="15584" width="5.7109375" style="52" customWidth="1"/>
    <col min="15585" max="15585" width="10.140625" style="52" customWidth="1"/>
    <col min="15586" max="15586" width="9.140625" style="52"/>
    <col min="15587" max="15587" width="12" style="52" customWidth="1"/>
    <col min="15588" max="15608" width="9.140625" style="52"/>
    <col min="15609" max="15609" width="5.7109375" style="52" customWidth="1"/>
    <col min="15610" max="15610" width="8.7109375" style="52" customWidth="1"/>
    <col min="15611" max="15611" width="43.140625" style="52" bestFit="1" customWidth="1"/>
    <col min="15612" max="15612" width="13.5703125" style="52" customWidth="1"/>
    <col min="15613" max="15614" width="11.7109375" style="52" customWidth="1"/>
    <col min="15615" max="15615" width="9.140625" style="52"/>
    <col min="15616" max="15616" width="11.5703125" style="52" bestFit="1" customWidth="1"/>
    <col min="15617" max="15836" width="9.140625" style="52"/>
    <col min="15837" max="15837" width="5.7109375" style="52" customWidth="1"/>
    <col min="15838" max="15838" width="7.42578125" style="52" customWidth="1"/>
    <col min="15839" max="15839" width="40.85546875" style="52" customWidth="1"/>
    <col min="15840" max="15840" width="5.7109375" style="52" customWidth="1"/>
    <col min="15841" max="15841" width="10.140625" style="52" customWidth="1"/>
    <col min="15842" max="15842" width="9.140625" style="52"/>
    <col min="15843" max="15843" width="12" style="52" customWidth="1"/>
    <col min="15844" max="15864" width="9.140625" style="52"/>
    <col min="15865" max="15865" width="5.7109375" style="52" customWidth="1"/>
    <col min="15866" max="15866" width="8.7109375" style="52" customWidth="1"/>
    <col min="15867" max="15867" width="43.140625" style="52" bestFit="1" customWidth="1"/>
    <col min="15868" max="15868" width="13.5703125" style="52" customWidth="1"/>
    <col min="15869" max="15870" width="11.7109375" style="52" customWidth="1"/>
    <col min="15871" max="15871" width="9.140625" style="52"/>
    <col min="15872" max="15872" width="11.5703125" style="52" bestFit="1" customWidth="1"/>
    <col min="15873" max="16092" width="9.140625" style="52"/>
    <col min="16093" max="16093" width="5.7109375" style="52" customWidth="1"/>
    <col min="16094" max="16094" width="7.42578125" style="52" customWidth="1"/>
    <col min="16095" max="16095" width="40.85546875" style="52" customWidth="1"/>
    <col min="16096" max="16096" width="5.7109375" style="52" customWidth="1"/>
    <col min="16097" max="16097" width="10.140625" style="52" customWidth="1"/>
    <col min="16098" max="16098" width="9.140625" style="52"/>
    <col min="16099" max="16099" width="12" style="52" customWidth="1"/>
    <col min="16100" max="16120" width="9.140625" style="52"/>
    <col min="16121" max="16121" width="5.7109375" style="52" customWidth="1"/>
    <col min="16122" max="16122" width="8.7109375" style="52" customWidth="1"/>
    <col min="16123" max="16123" width="43.140625" style="52" bestFit="1" customWidth="1"/>
    <col min="16124" max="16124" width="13.5703125" style="52" customWidth="1"/>
    <col min="16125" max="16126" width="11.7109375" style="52" customWidth="1"/>
    <col min="16127" max="16127" width="9.140625" style="52"/>
    <col min="16128" max="16128" width="11.5703125" style="52" bestFit="1" customWidth="1"/>
    <col min="16129" max="16348" width="9.140625" style="52"/>
    <col min="16349" max="16349" width="5.7109375" style="52" customWidth="1"/>
    <col min="16350" max="16350" width="7.42578125" style="52" customWidth="1"/>
    <col min="16351" max="16351" width="40.85546875" style="52" customWidth="1"/>
    <col min="16352" max="16352" width="5.7109375" style="52" customWidth="1"/>
    <col min="16353" max="16353" width="10.140625" style="52" customWidth="1"/>
    <col min="16354" max="16354" width="9.140625" style="52"/>
    <col min="16355" max="16355" width="12" style="52" customWidth="1"/>
    <col min="16356" max="16383" width="9.140625" style="52"/>
    <col min="16384" max="16384" width="9.140625" style="52" customWidth="1"/>
  </cols>
  <sheetData>
    <row r="1" spans="1:5" s="116" customFormat="1" ht="32.450000000000003" customHeight="1">
      <c r="A1" s="191"/>
      <c r="B1" s="313" t="s">
        <v>215</v>
      </c>
      <c r="C1" s="313"/>
      <c r="D1" s="313"/>
      <c r="E1" s="122"/>
    </row>
    <row r="2" spans="1:5" s="116" customFormat="1" ht="15.75" customHeight="1">
      <c r="A2" s="191"/>
      <c r="B2" s="126"/>
      <c r="C2" s="15"/>
      <c r="D2" s="16"/>
    </row>
    <row r="3" spans="1:5" s="117" customFormat="1" ht="17.100000000000001" customHeight="1">
      <c r="A3" s="192"/>
      <c r="B3" s="312" t="s">
        <v>41</v>
      </c>
      <c r="C3" s="312"/>
      <c r="D3" s="312"/>
    </row>
    <row r="4" spans="1:5">
      <c r="D4" s="155"/>
    </row>
    <row r="5" spans="1:5" ht="14.45" customHeight="1">
      <c r="A5" s="53" t="s">
        <v>1250</v>
      </c>
      <c r="B5" s="310" t="s">
        <v>875</v>
      </c>
      <c r="C5" s="310"/>
      <c r="D5" s="156">
        <f>Cesta!F12</f>
        <v>28000</v>
      </c>
    </row>
    <row r="6" spans="1:5" ht="14.45" customHeight="1">
      <c r="A6" s="53" t="s">
        <v>1250</v>
      </c>
      <c r="B6" s="310" t="s">
        <v>876</v>
      </c>
      <c r="C6" s="310"/>
      <c r="D6" s="156">
        <f>'Cesta-odvodnjavanje'!F11</f>
        <v>0</v>
      </c>
    </row>
    <row r="7" spans="1:5" ht="14.45" customHeight="1">
      <c r="A7" s="53" t="s">
        <v>1250</v>
      </c>
      <c r="B7" s="310" t="s">
        <v>877</v>
      </c>
      <c r="C7" s="310"/>
      <c r="D7" s="156">
        <f>Pločnik!F12</f>
        <v>0</v>
      </c>
    </row>
    <row r="8" spans="1:5" ht="14.45" customHeight="1">
      <c r="A8" s="53" t="s">
        <v>1250</v>
      </c>
      <c r="B8" s="310" t="s">
        <v>878</v>
      </c>
      <c r="C8" s="310"/>
      <c r="D8" s="156">
        <f>'Avtobusno postajališče'!F13</f>
        <v>0</v>
      </c>
    </row>
    <row r="9" spans="1:5" ht="14.45" customHeight="1">
      <c r="A9" s="53" t="s">
        <v>1251</v>
      </c>
      <c r="B9" s="310" t="s">
        <v>879</v>
      </c>
      <c r="C9" s="310"/>
      <c r="D9" s="156">
        <f>'Oporne, podporne konstrukcije'!F12</f>
        <v>0</v>
      </c>
    </row>
    <row r="10" spans="1:5" ht="14.45" customHeight="1">
      <c r="A10" s="53" t="s">
        <v>1252</v>
      </c>
      <c r="B10" s="310" t="s">
        <v>874</v>
      </c>
      <c r="C10" s="310"/>
      <c r="D10" s="156">
        <f>'Prestavitev kapelice'!F11</f>
        <v>0</v>
      </c>
    </row>
    <row r="11" spans="1:5" ht="14.45" customHeight="1">
      <c r="A11" s="53" t="s">
        <v>1253</v>
      </c>
      <c r="B11" s="310" t="s">
        <v>1254</v>
      </c>
      <c r="C11" s="310"/>
      <c r="D11" s="156">
        <f>PHO!F13</f>
        <v>480</v>
      </c>
    </row>
    <row r="12" spans="1:5" ht="14.45" customHeight="1">
      <c r="A12" s="53" t="s">
        <v>1868</v>
      </c>
      <c r="B12" s="310" t="s">
        <v>1869</v>
      </c>
      <c r="C12" s="310"/>
      <c r="D12" s="156">
        <f>'Odstranitev O3'!F10</f>
        <v>0</v>
      </c>
    </row>
    <row r="13" spans="1:5" ht="14.45" customHeight="1">
      <c r="A13" s="53" t="s">
        <v>1871</v>
      </c>
      <c r="B13" s="310" t="s">
        <v>1872</v>
      </c>
      <c r="C13" s="310"/>
      <c r="D13" s="156">
        <f>CR!F9</f>
        <v>0</v>
      </c>
    </row>
    <row r="14" spans="1:5" ht="14.45" customHeight="1">
      <c r="A14" s="53" t="s">
        <v>1873</v>
      </c>
      <c r="B14" s="310" t="s">
        <v>1881</v>
      </c>
      <c r="C14" s="310"/>
      <c r="D14" s="156">
        <f>NN!F9</f>
        <v>1200</v>
      </c>
    </row>
    <row r="15" spans="1:5" ht="14.45" customHeight="1">
      <c r="A15" s="53" t="s">
        <v>1874</v>
      </c>
      <c r="B15" s="310" t="s">
        <v>1882</v>
      </c>
      <c r="C15" s="310"/>
      <c r="D15" s="156">
        <f>TK!F9</f>
        <v>1200</v>
      </c>
    </row>
    <row r="16" spans="1:5" ht="14.45" customHeight="1">
      <c r="A16" s="53" t="s">
        <v>1875</v>
      </c>
      <c r="B16" s="310" t="s">
        <v>1883</v>
      </c>
      <c r="C16" s="310"/>
      <c r="D16" s="156">
        <f>KKS!F9</f>
        <v>300</v>
      </c>
    </row>
    <row r="17" spans="1:4" ht="14.45" customHeight="1">
      <c r="A17" s="53" t="s">
        <v>1876</v>
      </c>
      <c r="B17" s="310" t="s">
        <v>1884</v>
      </c>
      <c r="C17" s="310"/>
      <c r="D17" s="156">
        <f>Semaforizacija!F11</f>
        <v>0</v>
      </c>
    </row>
    <row r="18" spans="1:4" ht="14.45" customHeight="1">
      <c r="A18" s="53" t="s">
        <v>1877</v>
      </c>
      <c r="B18" s="310" t="s">
        <v>1885</v>
      </c>
      <c r="C18" s="310"/>
      <c r="D18" s="156">
        <f>Vodovod!F12</f>
        <v>0</v>
      </c>
    </row>
    <row r="19" spans="1:4" ht="14.45" customHeight="1">
      <c r="A19" s="53" t="s">
        <v>1878</v>
      </c>
      <c r="B19" s="310" t="s">
        <v>1886</v>
      </c>
      <c r="C19" s="310"/>
      <c r="D19" s="156">
        <f>Plinovod!F12</f>
        <v>3000</v>
      </c>
    </row>
    <row r="20" spans="1:4" ht="14.45" customHeight="1">
      <c r="A20" s="53" t="s">
        <v>1879</v>
      </c>
      <c r="B20" s="310" t="s">
        <v>1887</v>
      </c>
      <c r="C20" s="310"/>
      <c r="D20" s="156">
        <f>KA!F12</f>
        <v>0</v>
      </c>
    </row>
    <row r="21" spans="1:4" ht="14.45" customHeight="1">
      <c r="A21" s="53" t="s">
        <v>1880</v>
      </c>
      <c r="B21" s="310" t="s">
        <v>1888</v>
      </c>
      <c r="C21" s="310"/>
      <c r="D21" s="156">
        <f>PPHZ!F11</f>
        <v>0</v>
      </c>
    </row>
    <row r="22" spans="1:4" ht="14.45" customHeight="1">
      <c r="A22" s="311" t="s">
        <v>1889</v>
      </c>
      <c r="B22" s="311"/>
      <c r="C22" s="311"/>
      <c r="D22" s="231"/>
    </row>
    <row r="23" spans="1:4">
      <c r="A23" s="53" t="s">
        <v>1250</v>
      </c>
      <c r="B23" s="309" t="s">
        <v>1890</v>
      </c>
      <c r="C23" s="309"/>
      <c r="D23" s="156">
        <f>'Rovšek-promet'!F15</f>
        <v>0</v>
      </c>
    </row>
    <row r="24" spans="1:4">
      <c r="A24" s="53" t="s">
        <v>1251</v>
      </c>
      <c r="B24" s="309" t="s">
        <v>1891</v>
      </c>
      <c r="C24" s="309"/>
      <c r="D24" s="156">
        <f>'Rovšek-konstrukcije'!F12</f>
        <v>0</v>
      </c>
    </row>
    <row r="25" spans="1:4">
      <c r="A25" s="53" t="s">
        <v>1871</v>
      </c>
      <c r="B25" s="309" t="s">
        <v>1892</v>
      </c>
      <c r="C25" s="309"/>
      <c r="D25" s="156">
        <f>'Rovšek-TK'!F10</f>
        <v>480</v>
      </c>
    </row>
    <row r="26" spans="1:4">
      <c r="A26" s="53" t="s">
        <v>1873</v>
      </c>
      <c r="B26" s="309" t="s">
        <v>1893</v>
      </c>
      <c r="C26" s="309"/>
      <c r="D26" s="156">
        <f>'Rovšek-KKS'!F10</f>
        <v>480</v>
      </c>
    </row>
    <row r="27" spans="1:4">
      <c r="A27" s="53" t="s">
        <v>1877</v>
      </c>
      <c r="B27" s="309" t="s">
        <v>1894</v>
      </c>
      <c r="C27" s="309"/>
      <c r="D27" s="156">
        <f>'Rovšek-vodovod'!F12</f>
        <v>0</v>
      </c>
    </row>
    <row r="28" spans="1:4">
      <c r="A28" s="53" t="s">
        <v>1878</v>
      </c>
      <c r="B28" s="309" t="s">
        <v>1895</v>
      </c>
      <c r="C28" s="309"/>
      <c r="D28" s="156">
        <f>'Rovšek-plinovod'!F13</f>
        <v>3000</v>
      </c>
    </row>
    <row r="29" spans="1:4" ht="15" customHeight="1">
      <c r="B29" s="310" t="s">
        <v>157</v>
      </c>
      <c r="C29" s="310"/>
      <c r="D29" s="156">
        <f>ROUND(0.1*(SUM(D5:D28)),2)</f>
        <v>3814</v>
      </c>
    </row>
    <row r="30" spans="1:4">
      <c r="D30" s="115"/>
    </row>
    <row r="31" spans="1:4">
      <c r="C31" s="121" t="s">
        <v>46</v>
      </c>
      <c r="D31" s="118">
        <f>ROUND(SUM(D5:D29),2)</f>
        <v>41954</v>
      </c>
    </row>
    <row r="32" spans="1:4" ht="17.25" thickBot="1">
      <c r="B32" s="128"/>
      <c r="C32" s="119" t="s">
        <v>47</v>
      </c>
      <c r="D32" s="120">
        <f>ROUND(0.22*D31,2)</f>
        <v>9229.8799999999992</v>
      </c>
    </row>
    <row r="33" spans="3:4" ht="17.25" thickTop="1">
      <c r="D33" s="115"/>
    </row>
    <row r="34" spans="3:4">
      <c r="C34" s="121" t="s">
        <v>48</v>
      </c>
      <c r="D34" s="118">
        <f>ROUND(SUM(D31:D32),2)</f>
        <v>51183.88</v>
      </c>
    </row>
    <row r="35" spans="3:4">
      <c r="D35" s="114"/>
    </row>
    <row r="36" spans="3:4">
      <c r="D36" s="114"/>
    </row>
    <row r="37" spans="3:4">
      <c r="D37" s="114"/>
    </row>
    <row r="38" spans="3:4">
      <c r="D38" s="114"/>
    </row>
    <row r="39" spans="3:4">
      <c r="D39" s="114"/>
    </row>
  </sheetData>
  <mergeCells count="27">
    <mergeCell ref="B5:C5"/>
    <mergeCell ref="B7:C7"/>
    <mergeCell ref="B3:D3"/>
    <mergeCell ref="B1:D1"/>
    <mergeCell ref="B8:C8"/>
    <mergeCell ref="B6:C6"/>
    <mergeCell ref="B29:C29"/>
    <mergeCell ref="B9:C9"/>
    <mergeCell ref="B10:C10"/>
    <mergeCell ref="B11:C11"/>
    <mergeCell ref="B12:C12"/>
    <mergeCell ref="B13:C13"/>
    <mergeCell ref="B14:C14"/>
    <mergeCell ref="B15:C15"/>
    <mergeCell ref="B16:C16"/>
    <mergeCell ref="B17:C17"/>
    <mergeCell ref="B18:C18"/>
    <mergeCell ref="B19:C19"/>
    <mergeCell ref="B20:C20"/>
    <mergeCell ref="A22:C22"/>
    <mergeCell ref="B21:C21"/>
    <mergeCell ref="B26:C26"/>
    <mergeCell ref="B27:C27"/>
    <mergeCell ref="B28:C28"/>
    <mergeCell ref="B23:C23"/>
    <mergeCell ref="B24:C24"/>
    <mergeCell ref="B25:C25"/>
  </mergeCells>
  <pageMargins left="0.7" right="0.7"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G42"/>
  <sheetViews>
    <sheetView zoomScaleNormal="100" workbookViewId="0">
      <selection activeCell="B6" sqref="B6"/>
    </sheetView>
  </sheetViews>
  <sheetFormatPr defaultRowHeight="15"/>
  <cols>
    <col min="1" max="1" width="7.5703125" customWidth="1"/>
    <col min="2" max="2" width="80.7109375" customWidth="1"/>
  </cols>
  <sheetData>
    <row r="1" spans="1:7" ht="31.5">
      <c r="A1" s="125" t="s">
        <v>160</v>
      </c>
      <c r="B1" s="123" t="s">
        <v>216</v>
      </c>
      <c r="C1" s="123"/>
      <c r="D1" s="123"/>
      <c r="E1" s="123"/>
      <c r="F1" s="123"/>
      <c r="G1" s="123"/>
    </row>
    <row r="3" spans="1:7" ht="16.5">
      <c r="A3" s="54" t="s">
        <v>55</v>
      </c>
    </row>
    <row r="5" spans="1:7" ht="18.600000000000001" customHeight="1">
      <c r="A5" s="55" t="s">
        <v>19</v>
      </c>
      <c r="B5" s="124" t="s">
        <v>56</v>
      </c>
    </row>
    <row r="6" spans="1:7" ht="30" customHeight="1">
      <c r="A6" s="56" t="s">
        <v>27</v>
      </c>
      <c r="B6" s="241" t="s">
        <v>1899</v>
      </c>
    </row>
    <row r="7" spans="1:7">
      <c r="A7" s="55" t="s">
        <v>0</v>
      </c>
      <c r="B7" s="57" t="s">
        <v>57</v>
      </c>
    </row>
    <row r="8" spans="1:7">
      <c r="A8" s="56" t="s">
        <v>1</v>
      </c>
      <c r="B8" s="57" t="s">
        <v>58</v>
      </c>
    </row>
    <row r="9" spans="1:7" ht="26.25">
      <c r="A9" s="55" t="s">
        <v>2</v>
      </c>
      <c r="B9" s="58" t="s">
        <v>59</v>
      </c>
    </row>
    <row r="10" spans="1:7" ht="26.25">
      <c r="A10" s="56" t="s">
        <v>3</v>
      </c>
      <c r="B10" s="58" t="s">
        <v>60</v>
      </c>
    </row>
    <row r="11" spans="1:7" ht="39">
      <c r="A11" s="55" t="s">
        <v>5</v>
      </c>
      <c r="B11" s="58" t="s">
        <v>61</v>
      </c>
    </row>
    <row r="12" spans="1:7" ht="26.25">
      <c r="A12" s="56" t="s">
        <v>62</v>
      </c>
      <c r="B12" s="58" t="s">
        <v>63</v>
      </c>
    </row>
    <row r="13" spans="1:7" ht="26.25">
      <c r="A13" s="55" t="s">
        <v>64</v>
      </c>
      <c r="B13" s="58" t="s">
        <v>65</v>
      </c>
    </row>
    <row r="14" spans="1:7">
      <c r="A14" s="56" t="s">
        <v>66</v>
      </c>
      <c r="B14" s="58" t="s">
        <v>67</v>
      </c>
    </row>
    <row r="15" spans="1:7" ht="26.25">
      <c r="A15" s="55" t="s">
        <v>68</v>
      </c>
      <c r="B15" s="58" t="s">
        <v>69</v>
      </c>
    </row>
    <row r="16" spans="1:7" ht="26.25">
      <c r="A16" s="56" t="s">
        <v>70</v>
      </c>
      <c r="B16" s="58" t="s">
        <v>673</v>
      </c>
    </row>
    <row r="17" spans="1:2" ht="39">
      <c r="A17" s="55" t="s">
        <v>71</v>
      </c>
      <c r="B17" s="58" t="s">
        <v>72</v>
      </c>
    </row>
    <row r="18" spans="1:2" ht="25.5">
      <c r="A18" s="56" t="s">
        <v>73</v>
      </c>
      <c r="B18" s="59" t="s">
        <v>74</v>
      </c>
    </row>
    <row r="19" spans="1:2" ht="25.5">
      <c r="A19" s="56" t="s">
        <v>73</v>
      </c>
      <c r="B19" s="59" t="s">
        <v>113</v>
      </c>
    </row>
    <row r="20" spans="1:2">
      <c r="A20" s="55" t="s">
        <v>75</v>
      </c>
      <c r="B20" s="59" t="s">
        <v>76</v>
      </c>
    </row>
    <row r="21" spans="1:2" ht="25.5">
      <c r="A21" s="56" t="s">
        <v>77</v>
      </c>
      <c r="B21" s="60" t="s">
        <v>104</v>
      </c>
    </row>
    <row r="22" spans="1:2" ht="26.25">
      <c r="A22" s="55" t="s">
        <v>78</v>
      </c>
      <c r="B22" s="58" t="s">
        <v>79</v>
      </c>
    </row>
    <row r="23" spans="1:2" ht="51">
      <c r="A23" s="56" t="s">
        <v>80</v>
      </c>
      <c r="B23" s="61" t="s">
        <v>1896</v>
      </c>
    </row>
    <row r="24" spans="1:2">
      <c r="A24" s="55" t="s">
        <v>81</v>
      </c>
      <c r="B24" s="58" t="s">
        <v>158</v>
      </c>
    </row>
    <row r="25" spans="1:2" ht="25.5">
      <c r="A25" s="56" t="s">
        <v>82</v>
      </c>
      <c r="B25" s="62" t="s">
        <v>83</v>
      </c>
    </row>
    <row r="26" spans="1:2">
      <c r="A26" s="55" t="s">
        <v>84</v>
      </c>
      <c r="B26" s="63" t="s">
        <v>85</v>
      </c>
    </row>
    <row r="27" spans="1:2" ht="26.25">
      <c r="A27" s="56" t="s">
        <v>86</v>
      </c>
      <c r="B27" s="63" t="s">
        <v>87</v>
      </c>
    </row>
    <row r="28" spans="1:2">
      <c r="A28" s="64"/>
      <c r="B28" s="65" t="s">
        <v>88</v>
      </c>
    </row>
    <row r="29" spans="1:2" ht="26.25">
      <c r="A29" s="64"/>
      <c r="B29" s="65" t="s">
        <v>89</v>
      </c>
    </row>
    <row r="30" spans="1:2" ht="26.25">
      <c r="A30" s="64"/>
      <c r="B30" s="65" t="s">
        <v>90</v>
      </c>
    </row>
    <row r="31" spans="1:2" ht="26.25">
      <c r="A31" s="64"/>
      <c r="B31" s="65" t="s">
        <v>91</v>
      </c>
    </row>
    <row r="32" spans="1:2" ht="26.25">
      <c r="A32" s="64"/>
      <c r="B32" s="65" t="s">
        <v>92</v>
      </c>
    </row>
    <row r="33" spans="1:2" ht="26.25">
      <c r="A33" s="64"/>
      <c r="B33" s="65" t="s">
        <v>93</v>
      </c>
    </row>
    <row r="34" spans="1:2" ht="26.25">
      <c r="A34" s="64"/>
      <c r="B34" s="65" t="s">
        <v>94</v>
      </c>
    </row>
    <row r="35" spans="1:2" ht="26.25">
      <c r="A35" s="64"/>
      <c r="B35" s="65" t="s">
        <v>95</v>
      </c>
    </row>
    <row r="36" spans="1:2">
      <c r="A36" s="64"/>
      <c r="B36" s="65" t="s">
        <v>96</v>
      </c>
    </row>
    <row r="37" spans="1:2">
      <c r="A37" s="64"/>
      <c r="B37" s="65" t="s">
        <v>97</v>
      </c>
    </row>
    <row r="38" spans="1:2">
      <c r="A38" s="64"/>
      <c r="B38" s="65" t="s">
        <v>98</v>
      </c>
    </row>
    <row r="39" spans="1:2">
      <c r="A39" s="64"/>
      <c r="B39" s="65" t="s">
        <v>99</v>
      </c>
    </row>
    <row r="40" spans="1:2">
      <c r="A40" s="64"/>
      <c r="B40" s="65" t="s">
        <v>100</v>
      </c>
    </row>
    <row r="41" spans="1:2" ht="26.25">
      <c r="A41" s="64" t="s">
        <v>101</v>
      </c>
      <c r="B41" s="63" t="s">
        <v>102</v>
      </c>
    </row>
    <row r="42" spans="1:2" ht="51.75">
      <c r="A42" s="64" t="s">
        <v>103</v>
      </c>
      <c r="B42" s="66" t="s">
        <v>674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dimension ref="A1:H120"/>
  <sheetViews>
    <sheetView topLeftCell="A40" zoomScaleNormal="100" workbookViewId="0">
      <selection activeCell="F40"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28.15" customHeight="1">
      <c r="A1" s="314" t="s">
        <v>215</v>
      </c>
      <c r="B1" s="314"/>
      <c r="C1" s="314"/>
      <c r="D1" s="314"/>
      <c r="E1" s="314"/>
      <c r="F1" s="314"/>
      <c r="G1" s="314"/>
    </row>
    <row r="2" spans="1:8" s="68" customFormat="1" ht="15">
      <c r="A2" s="17" t="s">
        <v>174</v>
      </c>
      <c r="B2" s="43"/>
      <c r="C2" s="67"/>
      <c r="D2" s="24"/>
      <c r="E2" s="12"/>
      <c r="F2" s="257"/>
      <c r="G2" s="257"/>
    </row>
    <row r="3" spans="1:8" s="68" customFormat="1">
      <c r="A3" s="74"/>
      <c r="B3" s="69"/>
      <c r="C3" s="70"/>
      <c r="D3" s="71"/>
      <c r="E3" s="72"/>
      <c r="F3" s="258"/>
      <c r="G3" s="258"/>
    </row>
    <row r="4" spans="1:8" s="68" customFormat="1" ht="15">
      <c r="A4" s="74"/>
      <c r="B4" s="69"/>
      <c r="C4" s="67"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G42</f>
        <v>25000</v>
      </c>
      <c r="G6" s="315"/>
    </row>
    <row r="7" spans="1:8" s="1" customFormat="1" ht="15" customHeight="1">
      <c r="A7" s="75"/>
      <c r="B7" s="130" t="s">
        <v>27</v>
      </c>
      <c r="C7" s="110" t="s">
        <v>165</v>
      </c>
      <c r="D7" s="2"/>
      <c r="E7" s="4"/>
      <c r="F7" s="315">
        <f>G63</f>
        <v>0</v>
      </c>
      <c r="G7" s="315"/>
    </row>
    <row r="8" spans="1:8" s="1" customFormat="1" ht="15" customHeight="1">
      <c r="A8" s="75"/>
      <c r="B8" s="130" t="s">
        <v>0</v>
      </c>
      <c r="C8" s="110" t="s">
        <v>166</v>
      </c>
      <c r="D8" s="2"/>
      <c r="E8" s="4"/>
      <c r="F8" s="315">
        <f>G81</f>
        <v>0</v>
      </c>
      <c r="G8" s="315"/>
    </row>
    <row r="9" spans="1:8" s="1" customFormat="1" ht="15" customHeight="1">
      <c r="A9" s="75"/>
      <c r="B9" s="130" t="s">
        <v>3</v>
      </c>
      <c r="C9" s="110" t="s">
        <v>217</v>
      </c>
      <c r="D9" s="2"/>
      <c r="E9" s="4"/>
      <c r="F9" s="315">
        <f>G111</f>
        <v>0</v>
      </c>
      <c r="G9" s="315"/>
    </row>
    <row r="10" spans="1:8" s="1" customFormat="1" ht="15" customHeight="1" thickBot="1">
      <c r="A10" s="75"/>
      <c r="B10" s="131" t="s">
        <v>5</v>
      </c>
      <c r="C10" s="111" t="s">
        <v>169</v>
      </c>
      <c r="D10" s="9"/>
      <c r="E10" s="11"/>
      <c r="F10" s="318">
        <f>G120</f>
        <v>3000</v>
      </c>
      <c r="G10" s="318"/>
    </row>
    <row r="11" spans="1:8" s="5" customFormat="1">
      <c r="A11" s="76"/>
      <c r="B11" s="18"/>
      <c r="C11" s="3"/>
      <c r="D11" s="2"/>
      <c r="E11" s="4"/>
      <c r="F11" s="259"/>
      <c r="G11" s="260"/>
      <c r="H11" s="1"/>
    </row>
    <row r="12" spans="1:8" s="5" customFormat="1" ht="15" customHeight="1">
      <c r="A12" s="76"/>
      <c r="B12" s="19"/>
      <c r="C12" s="3" t="s">
        <v>32</v>
      </c>
      <c r="D12" s="41"/>
      <c r="E12" s="13"/>
      <c r="F12" s="319">
        <f>SUM(F6:G10)</f>
        <v>28000</v>
      </c>
      <c r="G12" s="319"/>
    </row>
    <row r="13" spans="1:8" s="5" customFormat="1" ht="15" customHeight="1" thickBot="1">
      <c r="A13" s="76"/>
      <c r="B13" s="20"/>
      <c r="C13" s="10" t="s">
        <v>34</v>
      </c>
      <c r="D13" s="42"/>
      <c r="E13" s="14"/>
      <c r="F13" s="318">
        <f>ROUND(F12*0.22,2)</f>
        <v>6160</v>
      </c>
      <c r="G13" s="318"/>
    </row>
    <row r="14" spans="1:8" s="5" customFormat="1" ht="15" customHeight="1">
      <c r="A14" s="76"/>
      <c r="B14" s="19"/>
      <c r="C14" s="3" t="s">
        <v>33</v>
      </c>
      <c r="D14" s="41"/>
      <c r="E14" s="13"/>
      <c r="F14" s="319">
        <f>SUM(F12:G13)</f>
        <v>34160</v>
      </c>
      <c r="G14" s="319"/>
    </row>
    <row r="15" spans="1:8">
      <c r="C15" s="23"/>
    </row>
    <row r="16" spans="1:8">
      <c r="C16" s="23"/>
    </row>
    <row r="17" spans="1:7" s="68" customFormat="1" ht="15">
      <c r="A17" s="17" t="s">
        <v>174</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6" t="s">
        <v>20</v>
      </c>
      <c r="D19" s="7"/>
      <c r="E19" s="8"/>
      <c r="F19" s="263"/>
      <c r="G19" s="264"/>
    </row>
    <row r="20" spans="1:7" ht="25.5">
      <c r="B20" s="49" t="s">
        <v>210</v>
      </c>
      <c r="C20" s="38" t="s">
        <v>218</v>
      </c>
      <c r="D20" s="39" t="s">
        <v>105</v>
      </c>
      <c r="E20" s="73">
        <v>0.6</v>
      </c>
      <c r="F20" s="265"/>
      <c r="G20" s="266">
        <f>ROUND(F20*E20,2)</f>
        <v>0</v>
      </c>
    </row>
    <row r="21" spans="1:7" ht="25.5">
      <c r="B21" s="49" t="s">
        <v>219</v>
      </c>
      <c r="C21" s="38" t="s">
        <v>220</v>
      </c>
      <c r="D21" s="39" t="s">
        <v>105</v>
      </c>
      <c r="E21" s="40">
        <v>0.6</v>
      </c>
      <c r="F21" s="265"/>
      <c r="G21" s="266">
        <f t="shared" ref="G21:G24" si="0">ROUND(F21*E21,2)</f>
        <v>0</v>
      </c>
    </row>
    <row r="22" spans="1:7" ht="25.5">
      <c r="B22" s="49" t="s">
        <v>172</v>
      </c>
      <c r="C22" s="38" t="s">
        <v>221</v>
      </c>
      <c r="D22" s="39" t="s">
        <v>36</v>
      </c>
      <c r="E22" s="40">
        <v>20</v>
      </c>
      <c r="F22" s="265"/>
      <c r="G22" s="266">
        <f t="shared" si="0"/>
        <v>0</v>
      </c>
    </row>
    <row r="23" spans="1:7" ht="25.5">
      <c r="B23" s="49" t="s">
        <v>222</v>
      </c>
      <c r="C23" s="38" t="s">
        <v>223</v>
      </c>
      <c r="D23" s="39" t="s">
        <v>26</v>
      </c>
      <c r="E23" s="40">
        <v>34</v>
      </c>
      <c r="F23" s="265"/>
      <c r="G23" s="266">
        <f t="shared" si="0"/>
        <v>0</v>
      </c>
    </row>
    <row r="24" spans="1:7" ht="25.5">
      <c r="B24" s="86" t="s">
        <v>224</v>
      </c>
      <c r="C24" s="87" t="s">
        <v>225</v>
      </c>
      <c r="D24" s="88" t="s">
        <v>35</v>
      </c>
      <c r="E24" s="89">
        <v>50</v>
      </c>
      <c r="F24" s="277"/>
      <c r="G24" s="278">
        <f t="shared" si="0"/>
        <v>0</v>
      </c>
    </row>
    <row r="25" spans="1:7" ht="25.5">
      <c r="B25" s="86" t="s">
        <v>226</v>
      </c>
      <c r="C25" s="87" t="s">
        <v>227</v>
      </c>
      <c r="D25" s="88" t="s">
        <v>35</v>
      </c>
      <c r="E25" s="89">
        <v>50</v>
      </c>
      <c r="F25" s="277"/>
      <c r="G25" s="278">
        <f t="shared" ref="G25:G27" si="1">ROUND(F25*E25,2)</f>
        <v>0</v>
      </c>
    </row>
    <row r="26" spans="1:7" ht="25.5">
      <c r="B26" s="86" t="s">
        <v>30</v>
      </c>
      <c r="C26" s="87" t="s">
        <v>228</v>
      </c>
      <c r="D26" s="88" t="s">
        <v>26</v>
      </c>
      <c r="E26" s="89">
        <v>5</v>
      </c>
      <c r="F26" s="277"/>
      <c r="G26" s="278">
        <f t="shared" si="1"/>
        <v>0</v>
      </c>
    </row>
    <row r="27" spans="1:7" ht="25.5">
      <c r="B27" s="86" t="s">
        <v>229</v>
      </c>
      <c r="C27" s="87" t="s">
        <v>230</v>
      </c>
      <c r="D27" s="88" t="s">
        <v>26</v>
      </c>
      <c r="E27" s="89">
        <v>5</v>
      </c>
      <c r="F27" s="277"/>
      <c r="G27" s="278">
        <f t="shared" si="1"/>
        <v>0</v>
      </c>
    </row>
    <row r="28" spans="1:7" ht="25.5">
      <c r="B28" s="86" t="s">
        <v>172</v>
      </c>
      <c r="C28" s="87" t="s">
        <v>221</v>
      </c>
      <c r="D28" s="88" t="s">
        <v>36</v>
      </c>
      <c r="E28" s="89">
        <v>165</v>
      </c>
      <c r="F28" s="277"/>
      <c r="G28" s="278">
        <f t="shared" ref="G28:G33" si="2">ROUND(F28*E28,2)</f>
        <v>0</v>
      </c>
    </row>
    <row r="29" spans="1:7">
      <c r="B29" s="86" t="s">
        <v>120</v>
      </c>
      <c r="C29" s="87" t="s">
        <v>231</v>
      </c>
      <c r="D29" s="88" t="s">
        <v>26</v>
      </c>
      <c r="E29" s="89">
        <v>4</v>
      </c>
      <c r="F29" s="279"/>
      <c r="G29" s="278">
        <f t="shared" si="2"/>
        <v>0</v>
      </c>
    </row>
    <row r="30" spans="1:7" ht="25.5">
      <c r="B30" s="86" t="s">
        <v>31</v>
      </c>
      <c r="C30" s="87" t="s">
        <v>232</v>
      </c>
      <c r="D30" s="88" t="s">
        <v>35</v>
      </c>
      <c r="E30" s="89">
        <v>820</v>
      </c>
      <c r="F30" s="279"/>
      <c r="G30" s="278">
        <f t="shared" si="2"/>
        <v>0</v>
      </c>
    </row>
    <row r="31" spans="1:7" s="104" customFormat="1" ht="25.5">
      <c r="A31" s="103"/>
      <c r="B31" s="86" t="s">
        <v>233</v>
      </c>
      <c r="C31" s="87" t="s">
        <v>234</v>
      </c>
      <c r="D31" s="88" t="s">
        <v>35</v>
      </c>
      <c r="E31" s="89">
        <v>4310</v>
      </c>
      <c r="F31" s="279"/>
      <c r="G31" s="278">
        <f t="shared" si="2"/>
        <v>0</v>
      </c>
    </row>
    <row r="32" spans="1:7" ht="25.5">
      <c r="B32" s="86" t="s">
        <v>121</v>
      </c>
      <c r="C32" s="87" t="s">
        <v>235</v>
      </c>
      <c r="D32" s="88" t="s">
        <v>35</v>
      </c>
      <c r="E32" s="89">
        <v>25</v>
      </c>
      <c r="F32" s="279"/>
      <c r="G32" s="278">
        <f t="shared" si="2"/>
        <v>0</v>
      </c>
    </row>
    <row r="33" spans="2:7" ht="25.5">
      <c r="B33" s="86" t="s">
        <v>122</v>
      </c>
      <c r="C33" s="87" t="s">
        <v>236</v>
      </c>
      <c r="D33" s="88" t="s">
        <v>37</v>
      </c>
      <c r="E33" s="89">
        <v>50</v>
      </c>
      <c r="F33" s="277"/>
      <c r="G33" s="278">
        <f t="shared" si="2"/>
        <v>0</v>
      </c>
    </row>
    <row r="34" spans="2:7">
      <c r="B34" s="86" t="s">
        <v>123</v>
      </c>
      <c r="C34" s="87" t="s">
        <v>237</v>
      </c>
      <c r="D34" s="88" t="s">
        <v>37</v>
      </c>
      <c r="E34" s="89">
        <v>1050</v>
      </c>
      <c r="F34" s="277"/>
      <c r="G34" s="278">
        <f t="shared" ref="G34:G35" si="3">ROUND(F34*E34,2)</f>
        <v>0</v>
      </c>
    </row>
    <row r="35" spans="2:7" ht="25.5">
      <c r="B35" s="86" t="s">
        <v>238</v>
      </c>
      <c r="C35" s="87" t="s">
        <v>239</v>
      </c>
      <c r="D35" s="88" t="s">
        <v>37</v>
      </c>
      <c r="E35" s="89">
        <v>10</v>
      </c>
      <c r="F35" s="277"/>
      <c r="G35" s="278">
        <f t="shared" si="3"/>
        <v>0</v>
      </c>
    </row>
    <row r="36" spans="2:7" ht="25.5">
      <c r="B36" s="86" t="s">
        <v>124</v>
      </c>
      <c r="C36" s="87" t="s">
        <v>240</v>
      </c>
      <c r="D36" s="88" t="s">
        <v>37</v>
      </c>
      <c r="E36" s="89">
        <v>450</v>
      </c>
      <c r="F36" s="277"/>
      <c r="G36" s="278">
        <f t="shared" ref="G36:G41" si="4">ROUND(F36*E36,2)</f>
        <v>0</v>
      </c>
    </row>
    <row r="37" spans="2:7" ht="25.5">
      <c r="B37" s="86" t="s">
        <v>161</v>
      </c>
      <c r="C37" s="87" t="s">
        <v>241</v>
      </c>
      <c r="D37" s="88" t="s">
        <v>37</v>
      </c>
      <c r="E37" s="89">
        <v>50</v>
      </c>
      <c r="F37" s="277"/>
      <c r="G37" s="278">
        <f t="shared" si="4"/>
        <v>0</v>
      </c>
    </row>
    <row r="38" spans="2:7" ht="25.5">
      <c r="B38" s="86" t="s">
        <v>242</v>
      </c>
      <c r="C38" s="87" t="s">
        <v>243</v>
      </c>
      <c r="D38" s="88" t="s">
        <v>26</v>
      </c>
      <c r="E38" s="89">
        <v>1</v>
      </c>
      <c r="F38" s="279"/>
      <c r="G38" s="278">
        <f t="shared" si="4"/>
        <v>0</v>
      </c>
    </row>
    <row r="39" spans="2:7" ht="51">
      <c r="B39" s="86" t="s">
        <v>244</v>
      </c>
      <c r="C39" s="87" t="s">
        <v>247</v>
      </c>
      <c r="D39" s="88" t="s">
        <v>42</v>
      </c>
      <c r="E39" s="89">
        <v>1</v>
      </c>
      <c r="F39" s="277">
        <v>25000</v>
      </c>
      <c r="G39" s="278">
        <f t="shared" si="4"/>
        <v>25000</v>
      </c>
    </row>
    <row r="40" spans="2:7" ht="51">
      <c r="B40" s="86" t="s">
        <v>245</v>
      </c>
      <c r="C40" s="77" t="s">
        <v>170</v>
      </c>
      <c r="D40" s="88" t="s">
        <v>42</v>
      </c>
      <c r="E40" s="89">
        <v>1</v>
      </c>
      <c r="F40" s="277"/>
      <c r="G40" s="278">
        <f t="shared" si="4"/>
        <v>0</v>
      </c>
    </row>
    <row r="41" spans="2:7">
      <c r="B41" s="86" t="s">
        <v>246</v>
      </c>
      <c r="C41" s="77" t="s">
        <v>163</v>
      </c>
      <c r="D41" s="88" t="s">
        <v>42</v>
      </c>
      <c r="E41" s="89">
        <v>1</v>
      </c>
      <c r="F41" s="277"/>
      <c r="G41" s="278">
        <f t="shared" si="4"/>
        <v>0</v>
      </c>
    </row>
    <row r="42" spans="2:7">
      <c r="B42" s="316" t="s">
        <v>44</v>
      </c>
      <c r="C42" s="317"/>
      <c r="D42" s="317"/>
      <c r="E42" s="317"/>
      <c r="F42" s="317"/>
      <c r="G42" s="264">
        <f>SUM(G20:G41)</f>
        <v>25000</v>
      </c>
    </row>
    <row r="44" spans="2:7">
      <c r="B44" s="51" t="s">
        <v>27</v>
      </c>
      <c r="C44" s="6" t="s">
        <v>52</v>
      </c>
      <c r="D44" s="7"/>
      <c r="E44" s="8"/>
      <c r="F44" s="263"/>
      <c r="G44" s="264"/>
    </row>
    <row r="45" spans="2:7" ht="25.5">
      <c r="B45" s="49" t="s">
        <v>213</v>
      </c>
      <c r="C45" s="38" t="s">
        <v>249</v>
      </c>
      <c r="D45" s="39" t="s">
        <v>36</v>
      </c>
      <c r="E45" s="40">
        <v>1020</v>
      </c>
      <c r="F45" s="265"/>
      <c r="G45" s="266">
        <f t="shared" ref="G45:G55" si="5">ROUND(F45*E45,2)</f>
        <v>0</v>
      </c>
    </row>
    <row r="46" spans="2:7" ht="38.25">
      <c r="B46" s="49" t="s">
        <v>106</v>
      </c>
      <c r="C46" s="38" t="s">
        <v>1842</v>
      </c>
      <c r="D46" s="39" t="s">
        <v>36</v>
      </c>
      <c r="E46" s="40">
        <v>5081.47</v>
      </c>
      <c r="F46" s="265"/>
      <c r="G46" s="266">
        <f t="shared" si="5"/>
        <v>0</v>
      </c>
    </row>
    <row r="47" spans="2:7" ht="25.5">
      <c r="B47" s="49" t="s">
        <v>111</v>
      </c>
      <c r="C47" s="38" t="s">
        <v>1843</v>
      </c>
      <c r="D47" s="39" t="s">
        <v>36</v>
      </c>
      <c r="E47" s="40">
        <v>1451.87</v>
      </c>
      <c r="F47" s="269"/>
      <c r="G47" s="266">
        <f t="shared" si="5"/>
        <v>0</v>
      </c>
    </row>
    <row r="48" spans="2:7" ht="25.5">
      <c r="B48" s="49" t="s">
        <v>1844</v>
      </c>
      <c r="C48" s="38" t="s">
        <v>1845</v>
      </c>
      <c r="D48" s="39" t="s">
        <v>36</v>
      </c>
      <c r="E48" s="40">
        <v>726</v>
      </c>
      <c r="F48" s="265"/>
      <c r="G48" s="266">
        <f t="shared" si="5"/>
        <v>0</v>
      </c>
    </row>
    <row r="49" spans="2:7">
      <c r="B49" s="49" t="s">
        <v>18</v>
      </c>
      <c r="C49" s="38" t="s">
        <v>1841</v>
      </c>
      <c r="D49" s="39" t="s">
        <v>35</v>
      </c>
      <c r="E49" s="40">
        <v>9451</v>
      </c>
      <c r="F49" s="265"/>
      <c r="G49" s="266">
        <f t="shared" si="5"/>
        <v>0</v>
      </c>
    </row>
    <row r="50" spans="2:7" ht="25.5">
      <c r="B50" s="49" t="s">
        <v>251</v>
      </c>
      <c r="C50" s="38" t="s">
        <v>252</v>
      </c>
      <c r="D50" s="39" t="s">
        <v>35</v>
      </c>
      <c r="E50" s="40">
        <v>8891</v>
      </c>
      <c r="F50" s="265"/>
      <c r="G50" s="266">
        <f t="shared" si="5"/>
        <v>0</v>
      </c>
    </row>
    <row r="51" spans="2:7">
      <c r="B51" s="49" t="s">
        <v>211</v>
      </c>
      <c r="C51" s="38" t="s">
        <v>253</v>
      </c>
      <c r="D51" s="39" t="s">
        <v>36</v>
      </c>
      <c r="E51" s="40">
        <v>3877.6000000000004</v>
      </c>
      <c r="F51" s="265"/>
      <c r="G51" s="266">
        <f t="shared" si="5"/>
        <v>0</v>
      </c>
    </row>
    <row r="52" spans="2:7" ht="25.5">
      <c r="B52" s="236" t="s">
        <v>205</v>
      </c>
      <c r="C52" s="237" t="s">
        <v>1902</v>
      </c>
      <c r="D52" s="238" t="s">
        <v>36</v>
      </c>
      <c r="E52" s="240">
        <v>384.2</v>
      </c>
      <c r="F52" s="269"/>
      <c r="G52" s="266">
        <f t="shared" si="5"/>
        <v>0</v>
      </c>
    </row>
    <row r="53" spans="2:7" ht="25.5">
      <c r="B53" s="236" t="s">
        <v>1903</v>
      </c>
      <c r="C53" s="237" t="s">
        <v>1904</v>
      </c>
      <c r="D53" s="238" t="s">
        <v>36</v>
      </c>
      <c r="E53" s="240">
        <v>384.2</v>
      </c>
      <c r="F53" s="269"/>
      <c r="G53" s="266">
        <f t="shared" ref="G53" si="6">ROUND(F53*E53,2)</f>
        <v>0</v>
      </c>
    </row>
    <row r="54" spans="2:7" ht="25.5">
      <c r="B54" s="49" t="s">
        <v>190</v>
      </c>
      <c r="C54" s="38" t="s">
        <v>1693</v>
      </c>
      <c r="D54" s="39" t="s">
        <v>36</v>
      </c>
      <c r="E54" s="40">
        <v>1824</v>
      </c>
      <c r="F54" s="265"/>
      <c r="G54" s="266">
        <f t="shared" si="5"/>
        <v>0</v>
      </c>
    </row>
    <row r="55" spans="2:7" ht="38.25">
      <c r="B55" s="49" t="s">
        <v>254</v>
      </c>
      <c r="C55" s="38" t="s">
        <v>1846</v>
      </c>
      <c r="D55" s="39" t="s">
        <v>36</v>
      </c>
      <c r="E55" s="40">
        <v>5565</v>
      </c>
      <c r="F55" s="265"/>
      <c r="G55" s="266">
        <f t="shared" si="5"/>
        <v>0</v>
      </c>
    </row>
    <row r="56" spans="2:7" ht="25.5">
      <c r="B56" s="49" t="s">
        <v>214</v>
      </c>
      <c r="C56" s="38" t="s">
        <v>255</v>
      </c>
      <c r="D56" s="39" t="s">
        <v>35</v>
      </c>
      <c r="E56" s="40">
        <v>714</v>
      </c>
      <c r="F56" s="265"/>
      <c r="G56" s="266">
        <f t="shared" ref="G56:G60" si="7">ROUND(F56*E56,2)</f>
        <v>0</v>
      </c>
    </row>
    <row r="57" spans="2:7" ht="25.5">
      <c r="B57" s="49" t="s">
        <v>256</v>
      </c>
      <c r="C57" s="38" t="s">
        <v>257</v>
      </c>
      <c r="D57" s="39" t="s">
        <v>35</v>
      </c>
      <c r="E57" s="40">
        <v>306</v>
      </c>
      <c r="F57" s="265"/>
      <c r="G57" s="266">
        <f t="shared" si="7"/>
        <v>0</v>
      </c>
    </row>
    <row r="58" spans="2:7">
      <c r="B58" s="49" t="s">
        <v>17</v>
      </c>
      <c r="C58" s="38" t="s">
        <v>38</v>
      </c>
      <c r="D58" s="39" t="s">
        <v>35</v>
      </c>
      <c r="E58" s="40">
        <v>1020</v>
      </c>
      <c r="F58" s="269"/>
      <c r="G58" s="266">
        <f t="shared" si="7"/>
        <v>0</v>
      </c>
    </row>
    <row r="59" spans="2:7">
      <c r="B59" s="49" t="s">
        <v>258</v>
      </c>
      <c r="C59" s="38" t="s">
        <v>420</v>
      </c>
      <c r="D59" s="39" t="s">
        <v>151</v>
      </c>
      <c r="E59" s="40">
        <v>18409.259999999998</v>
      </c>
      <c r="F59" s="269"/>
      <c r="G59" s="266">
        <f t="shared" si="7"/>
        <v>0</v>
      </c>
    </row>
    <row r="60" spans="2:7">
      <c r="B60" s="49" t="s">
        <v>191</v>
      </c>
      <c r="C60" s="38" t="s">
        <v>192</v>
      </c>
      <c r="D60" s="39" t="s">
        <v>151</v>
      </c>
      <c r="E60" s="40">
        <v>16558.68</v>
      </c>
      <c r="F60" s="269"/>
      <c r="G60" s="266">
        <f t="shared" si="7"/>
        <v>0</v>
      </c>
    </row>
    <row r="61" spans="2:7">
      <c r="B61" s="49" t="s">
        <v>15</v>
      </c>
      <c r="C61" s="38" t="s">
        <v>259</v>
      </c>
      <c r="D61" s="39" t="s">
        <v>151</v>
      </c>
      <c r="E61" s="40">
        <v>1438.0799999999997</v>
      </c>
      <c r="F61" s="265"/>
      <c r="G61" s="266">
        <f t="shared" ref="G61" si="8">ROUND(F61*E61,2)</f>
        <v>0</v>
      </c>
    </row>
    <row r="62" spans="2:7" ht="25.5">
      <c r="B62" s="49" t="s">
        <v>107</v>
      </c>
      <c r="C62" s="38" t="s">
        <v>196</v>
      </c>
      <c r="D62" s="39" t="s">
        <v>151</v>
      </c>
      <c r="E62" s="40">
        <v>412.5</v>
      </c>
      <c r="F62" s="265"/>
      <c r="G62" s="266">
        <f t="shared" ref="G62" si="9">ROUND(F62*E62,2)</f>
        <v>0</v>
      </c>
    </row>
    <row r="63" spans="2:7">
      <c r="B63" s="316" t="s">
        <v>49</v>
      </c>
      <c r="C63" s="317"/>
      <c r="D63" s="317"/>
      <c r="E63" s="317"/>
      <c r="F63" s="317"/>
      <c r="G63" s="264">
        <f>SUM(G45:G62)</f>
        <v>0</v>
      </c>
    </row>
    <row r="65" spans="2:7">
      <c r="B65" s="51" t="s">
        <v>0</v>
      </c>
      <c r="C65" s="6" t="s">
        <v>16</v>
      </c>
      <c r="D65" s="7"/>
      <c r="E65" s="8"/>
      <c r="F65" s="263"/>
      <c r="G65" s="264"/>
    </row>
    <row r="66" spans="2:7" ht="38.25">
      <c r="B66" s="49" t="s">
        <v>134</v>
      </c>
      <c r="C66" s="38" t="s">
        <v>260</v>
      </c>
      <c r="D66" s="39" t="s">
        <v>36</v>
      </c>
      <c r="E66" s="40">
        <v>1279</v>
      </c>
      <c r="F66" s="265"/>
      <c r="G66" s="266">
        <f t="shared" ref="G66" si="10">ROUND(F66*E66,2)</f>
        <v>0</v>
      </c>
    </row>
    <row r="67" spans="2:7" ht="38.25">
      <c r="B67" s="49" t="s">
        <v>134</v>
      </c>
      <c r="C67" s="38" t="s">
        <v>261</v>
      </c>
      <c r="D67" s="39" t="s">
        <v>36</v>
      </c>
      <c r="E67" s="40">
        <v>487</v>
      </c>
      <c r="F67" s="265"/>
      <c r="G67" s="266">
        <f t="shared" ref="G67:G72" si="11">ROUND(F67*E67,2)</f>
        <v>0</v>
      </c>
    </row>
    <row r="68" spans="2:7" ht="25.5">
      <c r="B68" s="49" t="s">
        <v>262</v>
      </c>
      <c r="C68" s="38" t="s">
        <v>263</v>
      </c>
      <c r="D68" s="39" t="s">
        <v>36</v>
      </c>
      <c r="E68" s="40">
        <v>341</v>
      </c>
      <c r="F68" s="265"/>
      <c r="G68" s="266">
        <f t="shared" ref="G68" si="12">ROUND(F68*E68,2)</f>
        <v>0</v>
      </c>
    </row>
    <row r="69" spans="2:7" ht="38.25">
      <c r="B69" s="49" t="s">
        <v>264</v>
      </c>
      <c r="C69" s="38" t="s">
        <v>265</v>
      </c>
      <c r="D69" s="39" t="s">
        <v>35</v>
      </c>
      <c r="E69" s="40">
        <v>6134</v>
      </c>
      <c r="F69" s="265"/>
      <c r="G69" s="266">
        <f t="shared" si="11"/>
        <v>0</v>
      </c>
    </row>
    <row r="70" spans="2:7" ht="38.25">
      <c r="B70" s="49" t="s">
        <v>162</v>
      </c>
      <c r="C70" s="38" t="s">
        <v>266</v>
      </c>
      <c r="D70" s="39" t="s">
        <v>35</v>
      </c>
      <c r="E70" s="40">
        <v>620</v>
      </c>
      <c r="F70" s="265"/>
      <c r="G70" s="266">
        <f t="shared" si="11"/>
        <v>0</v>
      </c>
    </row>
    <row r="71" spans="2:7" ht="38.25">
      <c r="B71" s="49" t="s">
        <v>267</v>
      </c>
      <c r="C71" s="38" t="s">
        <v>268</v>
      </c>
      <c r="D71" s="39" t="s">
        <v>35</v>
      </c>
      <c r="E71" s="40">
        <v>6134</v>
      </c>
      <c r="F71" s="265"/>
      <c r="G71" s="266">
        <f t="shared" ref="G71" si="13">ROUND(F71*E71,2)</f>
        <v>0</v>
      </c>
    </row>
    <row r="72" spans="2:7" ht="38.25">
      <c r="B72" s="49" t="s">
        <v>269</v>
      </c>
      <c r="C72" s="38" t="s">
        <v>270</v>
      </c>
      <c r="D72" s="39" t="s">
        <v>35</v>
      </c>
      <c r="E72" s="40">
        <v>6134</v>
      </c>
      <c r="F72" s="265"/>
      <c r="G72" s="266">
        <f t="shared" si="11"/>
        <v>0</v>
      </c>
    </row>
    <row r="73" spans="2:7" ht="38.25">
      <c r="B73" s="49" t="s">
        <v>271</v>
      </c>
      <c r="C73" s="38" t="s">
        <v>272</v>
      </c>
      <c r="D73" s="39" t="s">
        <v>35</v>
      </c>
      <c r="E73" s="40">
        <v>620</v>
      </c>
      <c r="F73" s="265"/>
      <c r="G73" s="266">
        <f t="shared" ref="G73" si="14">ROUND(F73*E73,2)</f>
        <v>0</v>
      </c>
    </row>
    <row r="74" spans="2:7" ht="25.5">
      <c r="B74" s="49" t="s">
        <v>273</v>
      </c>
      <c r="C74" s="38" t="s">
        <v>274</v>
      </c>
      <c r="D74" s="39" t="s">
        <v>37</v>
      </c>
      <c r="E74" s="40">
        <v>100</v>
      </c>
      <c r="F74" s="265"/>
      <c r="G74" s="266">
        <f t="shared" ref="G74" si="15">ROUND(F74*E74,2)</f>
        <v>0</v>
      </c>
    </row>
    <row r="75" spans="2:7" ht="38.25">
      <c r="B75" s="49" t="s">
        <v>275</v>
      </c>
      <c r="C75" s="38" t="s">
        <v>276</v>
      </c>
      <c r="D75" s="39" t="s">
        <v>35</v>
      </c>
      <c r="E75" s="40">
        <v>620</v>
      </c>
      <c r="F75" s="265"/>
      <c r="G75" s="266">
        <f t="shared" ref="G75:G80" si="16">ROUND(F75*E75,2)</f>
        <v>0</v>
      </c>
    </row>
    <row r="76" spans="2:7" ht="38.25">
      <c r="B76" s="49" t="s">
        <v>112</v>
      </c>
      <c r="C76" s="38" t="s">
        <v>277</v>
      </c>
      <c r="D76" s="39" t="s">
        <v>35</v>
      </c>
      <c r="E76" s="40">
        <v>6134</v>
      </c>
      <c r="F76" s="265"/>
      <c r="G76" s="266">
        <f t="shared" si="16"/>
        <v>0</v>
      </c>
    </row>
    <row r="77" spans="2:7" ht="51">
      <c r="B77" s="49" t="s">
        <v>278</v>
      </c>
      <c r="C77" s="38" t="s">
        <v>279</v>
      </c>
      <c r="D77" s="39" t="s">
        <v>35</v>
      </c>
      <c r="E77" s="40">
        <v>10</v>
      </c>
      <c r="F77" s="265"/>
      <c r="G77" s="266">
        <f t="shared" si="16"/>
        <v>0</v>
      </c>
    </row>
    <row r="78" spans="2:7" ht="25.5">
      <c r="B78" s="49" t="s">
        <v>40</v>
      </c>
      <c r="C78" s="38" t="s">
        <v>280</v>
      </c>
      <c r="D78" s="39" t="s">
        <v>37</v>
      </c>
      <c r="E78" s="40">
        <v>1395</v>
      </c>
      <c r="F78" s="265"/>
      <c r="G78" s="266">
        <f t="shared" si="16"/>
        <v>0</v>
      </c>
    </row>
    <row r="79" spans="2:7" ht="25.5">
      <c r="B79" s="49" t="s">
        <v>108</v>
      </c>
      <c r="C79" s="38" t="s">
        <v>281</v>
      </c>
      <c r="D79" s="39" t="s">
        <v>37</v>
      </c>
      <c r="E79" s="40">
        <v>125</v>
      </c>
      <c r="F79" s="265"/>
      <c r="G79" s="266">
        <f t="shared" si="16"/>
        <v>0</v>
      </c>
    </row>
    <row r="80" spans="2:7" ht="38.25">
      <c r="B80" s="49" t="s">
        <v>282</v>
      </c>
      <c r="C80" s="38" t="s">
        <v>283</v>
      </c>
      <c r="D80" s="39" t="s">
        <v>37</v>
      </c>
      <c r="E80" s="40">
        <v>10</v>
      </c>
      <c r="F80" s="265"/>
      <c r="G80" s="266">
        <f t="shared" si="16"/>
        <v>0</v>
      </c>
    </row>
    <row r="81" spans="2:7">
      <c r="B81" s="316" t="s">
        <v>53</v>
      </c>
      <c r="C81" s="317"/>
      <c r="D81" s="317"/>
      <c r="E81" s="317"/>
      <c r="F81" s="317"/>
      <c r="G81" s="264">
        <f>SUM(G66:G80)</f>
        <v>0</v>
      </c>
    </row>
    <row r="83" spans="2:7">
      <c r="B83" s="51" t="s">
        <v>3</v>
      </c>
      <c r="C83" s="81" t="s">
        <v>284</v>
      </c>
      <c r="D83" s="7"/>
      <c r="E83" s="8"/>
      <c r="F83" s="263"/>
      <c r="G83" s="264"/>
    </row>
    <row r="84" spans="2:7" ht="25.5">
      <c r="B84" s="49" t="s">
        <v>285</v>
      </c>
      <c r="C84" s="38" t="s">
        <v>286</v>
      </c>
      <c r="D84" s="39" t="s">
        <v>26</v>
      </c>
      <c r="E84" s="40">
        <v>7</v>
      </c>
      <c r="F84" s="265"/>
      <c r="G84" s="266">
        <f t="shared" ref="G84" si="17">ROUND(F84*E84,2)</f>
        <v>0</v>
      </c>
    </row>
    <row r="85" spans="2:7" ht="25.5">
      <c r="B85" s="49" t="s">
        <v>287</v>
      </c>
      <c r="C85" s="38" t="s">
        <v>288</v>
      </c>
      <c r="D85" s="39" t="s">
        <v>26</v>
      </c>
      <c r="E85" s="40">
        <v>14</v>
      </c>
      <c r="F85" s="265"/>
      <c r="G85" s="266">
        <f t="shared" ref="G85:G101" si="18">ROUND(F85*E85,2)</f>
        <v>0</v>
      </c>
    </row>
    <row r="86" spans="2:7" ht="38.25">
      <c r="B86" s="49" t="s">
        <v>289</v>
      </c>
      <c r="C86" s="38" t="s">
        <v>290</v>
      </c>
      <c r="D86" s="39" t="s">
        <v>26</v>
      </c>
      <c r="E86" s="40">
        <v>1</v>
      </c>
      <c r="F86" s="269"/>
      <c r="G86" s="266">
        <f t="shared" si="18"/>
        <v>0</v>
      </c>
    </row>
    <row r="87" spans="2:7" ht="38.25">
      <c r="B87" s="49" t="s">
        <v>291</v>
      </c>
      <c r="C87" s="38" t="s">
        <v>292</v>
      </c>
      <c r="D87" s="39" t="s">
        <v>26</v>
      </c>
      <c r="E87" s="40">
        <v>6</v>
      </c>
      <c r="F87" s="269"/>
      <c r="G87" s="266">
        <f t="shared" si="18"/>
        <v>0</v>
      </c>
    </row>
    <row r="88" spans="2:7" ht="38.25">
      <c r="B88" s="49" t="s">
        <v>293</v>
      </c>
      <c r="C88" s="38" t="s">
        <v>294</v>
      </c>
      <c r="D88" s="39" t="s">
        <v>26</v>
      </c>
      <c r="E88" s="40">
        <v>2</v>
      </c>
      <c r="F88" s="265"/>
      <c r="G88" s="266">
        <f t="shared" si="18"/>
        <v>0</v>
      </c>
    </row>
    <row r="89" spans="2:7" ht="38.25">
      <c r="B89" s="49" t="s">
        <v>145</v>
      </c>
      <c r="C89" s="38" t="s">
        <v>295</v>
      </c>
      <c r="D89" s="39" t="s">
        <v>26</v>
      </c>
      <c r="E89" s="40">
        <v>15</v>
      </c>
      <c r="F89" s="265"/>
      <c r="G89" s="266">
        <f t="shared" si="18"/>
        <v>0</v>
      </c>
    </row>
    <row r="90" spans="2:7" ht="51">
      <c r="B90" s="49" t="s">
        <v>296</v>
      </c>
      <c r="C90" s="38" t="s">
        <v>297</v>
      </c>
      <c r="D90" s="39" t="s">
        <v>26</v>
      </c>
      <c r="E90" s="40">
        <v>6</v>
      </c>
      <c r="F90" s="269"/>
      <c r="G90" s="266">
        <f t="shared" si="18"/>
        <v>0</v>
      </c>
    </row>
    <row r="91" spans="2:7" ht="38.25">
      <c r="B91" s="49" t="s">
        <v>298</v>
      </c>
      <c r="C91" s="38" t="s">
        <v>299</v>
      </c>
      <c r="D91" s="39" t="s">
        <v>26</v>
      </c>
      <c r="E91" s="40">
        <v>2</v>
      </c>
      <c r="F91" s="265"/>
      <c r="G91" s="266">
        <f t="shared" si="18"/>
        <v>0</v>
      </c>
    </row>
    <row r="92" spans="2:7" ht="38.25">
      <c r="B92" s="49" t="s">
        <v>300</v>
      </c>
      <c r="C92" s="38" t="s">
        <v>301</v>
      </c>
      <c r="D92" s="39" t="s">
        <v>26</v>
      </c>
      <c r="E92" s="40">
        <v>3</v>
      </c>
      <c r="F92" s="269"/>
      <c r="G92" s="266">
        <f t="shared" si="18"/>
        <v>0</v>
      </c>
    </row>
    <row r="93" spans="2:7" ht="38.25">
      <c r="B93" s="49" t="s">
        <v>302</v>
      </c>
      <c r="C93" s="38" t="s">
        <v>303</v>
      </c>
      <c r="D93" s="39" t="s">
        <v>26</v>
      </c>
      <c r="E93" s="40">
        <v>7</v>
      </c>
      <c r="F93" s="269"/>
      <c r="G93" s="266">
        <f t="shared" si="18"/>
        <v>0</v>
      </c>
    </row>
    <row r="94" spans="2:7" ht="38.25">
      <c r="B94" s="93" t="s">
        <v>109</v>
      </c>
      <c r="C94" s="94" t="s">
        <v>304</v>
      </c>
      <c r="D94" s="95"/>
      <c r="E94" s="96"/>
      <c r="F94" s="269"/>
      <c r="G94" s="266"/>
    </row>
    <row r="95" spans="2:7">
      <c r="B95" s="47"/>
      <c r="C95" s="28" t="s">
        <v>305</v>
      </c>
      <c r="D95" s="36" t="s">
        <v>26</v>
      </c>
      <c r="E95" s="29">
        <v>2</v>
      </c>
      <c r="F95" s="280"/>
      <c r="G95" s="281">
        <f t="shared" ref="G95:G96" si="19">ROUND(F95*E95,2)</f>
        <v>0</v>
      </c>
    </row>
    <row r="96" spans="2:7">
      <c r="B96" s="48"/>
      <c r="C96" s="30" t="s">
        <v>306</v>
      </c>
      <c r="D96" s="37" t="s">
        <v>26</v>
      </c>
      <c r="E96" s="31">
        <v>2</v>
      </c>
      <c r="F96" s="280"/>
      <c r="G96" s="281">
        <f t="shared" si="19"/>
        <v>0</v>
      </c>
    </row>
    <row r="97" spans="2:7" ht="51">
      <c r="B97" s="49" t="s">
        <v>307</v>
      </c>
      <c r="C97" s="38" t="s">
        <v>308</v>
      </c>
      <c r="D97" s="39" t="s">
        <v>26</v>
      </c>
      <c r="E97" s="40">
        <v>2</v>
      </c>
      <c r="F97" s="269"/>
      <c r="G97" s="266">
        <f t="shared" si="18"/>
        <v>0</v>
      </c>
    </row>
    <row r="98" spans="2:7" ht="51">
      <c r="B98" s="49" t="s">
        <v>309</v>
      </c>
      <c r="C98" s="38" t="s">
        <v>310</v>
      </c>
      <c r="D98" s="39" t="s">
        <v>26</v>
      </c>
      <c r="E98" s="40">
        <v>6</v>
      </c>
      <c r="F98" s="265"/>
      <c r="G98" s="266">
        <f t="shared" si="18"/>
        <v>0</v>
      </c>
    </row>
    <row r="99" spans="2:7" ht="51">
      <c r="B99" s="49" t="s">
        <v>311</v>
      </c>
      <c r="C99" s="38" t="s">
        <v>312</v>
      </c>
      <c r="D99" s="39" t="s">
        <v>37</v>
      </c>
      <c r="E99" s="40">
        <v>720</v>
      </c>
      <c r="F99" s="265"/>
      <c r="G99" s="266">
        <f t="shared" si="18"/>
        <v>0</v>
      </c>
    </row>
    <row r="100" spans="2:7" ht="51">
      <c r="B100" s="49" t="s">
        <v>313</v>
      </c>
      <c r="C100" s="38" t="s">
        <v>314</v>
      </c>
      <c r="D100" s="39" t="s">
        <v>37</v>
      </c>
      <c r="E100" s="40">
        <v>950</v>
      </c>
      <c r="F100" s="269"/>
      <c r="G100" s="266">
        <f t="shared" si="18"/>
        <v>0</v>
      </c>
    </row>
    <row r="101" spans="2:7" ht="63.75">
      <c r="B101" s="49" t="s">
        <v>315</v>
      </c>
      <c r="C101" s="38" t="s">
        <v>316</v>
      </c>
      <c r="D101" s="39" t="s">
        <v>37</v>
      </c>
      <c r="E101" s="40">
        <v>285</v>
      </c>
      <c r="F101" s="265"/>
      <c r="G101" s="266">
        <f t="shared" si="18"/>
        <v>0</v>
      </c>
    </row>
    <row r="102" spans="2:7" ht="25.5">
      <c r="B102" s="49" t="s">
        <v>317</v>
      </c>
      <c r="C102" s="38" t="s">
        <v>318</v>
      </c>
      <c r="D102" s="39" t="s">
        <v>37</v>
      </c>
      <c r="E102" s="40">
        <v>720</v>
      </c>
      <c r="F102" s="265"/>
      <c r="G102" s="266">
        <f t="shared" ref="G102" si="20">ROUND(F102*E102,2)</f>
        <v>0</v>
      </c>
    </row>
    <row r="103" spans="2:7" ht="25.5">
      <c r="B103" s="49" t="s">
        <v>319</v>
      </c>
      <c r="C103" s="38" t="s">
        <v>320</v>
      </c>
      <c r="D103" s="39" t="s">
        <v>37</v>
      </c>
      <c r="E103" s="40">
        <v>950</v>
      </c>
      <c r="F103" s="265"/>
      <c r="G103" s="266">
        <f t="shared" ref="G103:G104" si="21">ROUND(F103*E103,2)</f>
        <v>0</v>
      </c>
    </row>
    <row r="104" spans="2:7" ht="76.5">
      <c r="B104" s="49" t="s">
        <v>321</v>
      </c>
      <c r="C104" s="38" t="s">
        <v>322</v>
      </c>
      <c r="D104" s="39" t="s">
        <v>35</v>
      </c>
      <c r="E104" s="40">
        <v>335</v>
      </c>
      <c r="F104" s="265"/>
      <c r="G104" s="266">
        <f t="shared" si="21"/>
        <v>0</v>
      </c>
    </row>
    <row r="105" spans="2:7" ht="76.5">
      <c r="B105" s="49" t="s">
        <v>323</v>
      </c>
      <c r="C105" s="38" t="s">
        <v>324</v>
      </c>
      <c r="D105" s="39" t="s">
        <v>35</v>
      </c>
      <c r="E105" s="40">
        <v>40</v>
      </c>
      <c r="F105" s="265"/>
      <c r="G105" s="266">
        <f t="shared" ref="G105:G110" si="22">ROUND(F105*E105,2)</f>
        <v>0</v>
      </c>
    </row>
    <row r="106" spans="2:7" ht="76.5">
      <c r="B106" s="49" t="s">
        <v>325</v>
      </c>
      <c r="C106" s="38" t="s">
        <v>326</v>
      </c>
      <c r="D106" s="39" t="s">
        <v>35</v>
      </c>
      <c r="E106" s="40">
        <v>20</v>
      </c>
      <c r="F106" s="265"/>
      <c r="G106" s="266">
        <f t="shared" si="22"/>
        <v>0</v>
      </c>
    </row>
    <row r="107" spans="2:7" ht="89.25">
      <c r="B107" s="49" t="s">
        <v>327</v>
      </c>
      <c r="C107" s="38" t="s">
        <v>328</v>
      </c>
      <c r="D107" s="39" t="s">
        <v>35</v>
      </c>
      <c r="E107" s="40">
        <v>6</v>
      </c>
      <c r="F107" s="265"/>
      <c r="G107" s="266">
        <f t="shared" si="22"/>
        <v>0</v>
      </c>
    </row>
    <row r="108" spans="2:7" ht="51">
      <c r="B108" s="49" t="s">
        <v>329</v>
      </c>
      <c r="C108" s="38" t="s">
        <v>330</v>
      </c>
      <c r="D108" s="39" t="s">
        <v>37</v>
      </c>
      <c r="E108" s="40">
        <v>52</v>
      </c>
      <c r="F108" s="265"/>
      <c r="G108" s="266">
        <f t="shared" si="22"/>
        <v>0</v>
      </c>
    </row>
    <row r="109" spans="2:7">
      <c r="B109" s="49" t="s">
        <v>149</v>
      </c>
      <c r="C109" s="38" t="s">
        <v>331</v>
      </c>
      <c r="D109" s="39" t="s">
        <v>26</v>
      </c>
      <c r="E109" s="40">
        <v>1</v>
      </c>
      <c r="F109" s="265"/>
      <c r="G109" s="266">
        <f t="shared" si="22"/>
        <v>0</v>
      </c>
    </row>
    <row r="110" spans="2:7">
      <c r="B110" s="49" t="s">
        <v>332</v>
      </c>
      <c r="C110" s="38" t="s">
        <v>333</v>
      </c>
      <c r="D110" s="39" t="s">
        <v>26</v>
      </c>
      <c r="E110" s="40">
        <v>1</v>
      </c>
      <c r="F110" s="265"/>
      <c r="G110" s="266">
        <f t="shared" si="22"/>
        <v>0</v>
      </c>
    </row>
    <row r="111" spans="2:7">
      <c r="B111" s="316" t="s">
        <v>334</v>
      </c>
      <c r="C111" s="317"/>
      <c r="D111" s="317"/>
      <c r="E111" s="317"/>
      <c r="F111" s="317"/>
      <c r="G111" s="264">
        <f>SUM(G84:G110)</f>
        <v>0</v>
      </c>
    </row>
    <row r="113" spans="1:7">
      <c r="B113" s="51" t="s">
        <v>5</v>
      </c>
      <c r="C113" s="81" t="s">
        <v>4</v>
      </c>
      <c r="D113" s="7"/>
      <c r="E113" s="8"/>
      <c r="F113" s="263"/>
      <c r="G113" s="264"/>
    </row>
    <row r="114" spans="1:7" ht="51">
      <c r="B114" s="236" t="s">
        <v>6</v>
      </c>
      <c r="C114" s="237" t="s">
        <v>336</v>
      </c>
      <c r="D114" s="238" t="s">
        <v>7</v>
      </c>
      <c r="E114" s="240">
        <v>50</v>
      </c>
      <c r="F114" s="265"/>
      <c r="G114" s="266">
        <f t="shared" ref="G114" si="23">ROUND(F114*E114,2)</f>
        <v>0</v>
      </c>
    </row>
    <row r="115" spans="1:7" ht="38.25">
      <c r="B115" s="236" t="s">
        <v>6</v>
      </c>
      <c r="C115" s="237" t="s">
        <v>159</v>
      </c>
      <c r="D115" s="238" t="s">
        <v>7</v>
      </c>
      <c r="E115" s="240">
        <v>135</v>
      </c>
      <c r="F115" s="265"/>
      <c r="G115" s="266">
        <f t="shared" ref="G115" si="24">ROUND(F115*E115,2)</f>
        <v>0</v>
      </c>
    </row>
    <row r="116" spans="1:7" s="104" customFormat="1" ht="38.25">
      <c r="A116" s="103"/>
      <c r="B116" s="78" t="s">
        <v>146</v>
      </c>
      <c r="C116" s="77" t="s">
        <v>335</v>
      </c>
      <c r="D116" s="79" t="s">
        <v>26</v>
      </c>
      <c r="E116" s="80">
        <v>50</v>
      </c>
      <c r="F116" s="265">
        <v>60</v>
      </c>
      <c r="G116" s="266">
        <f t="shared" ref="G116:G118" si="25">ROUND(F116*E116,2)</f>
        <v>3000</v>
      </c>
    </row>
    <row r="117" spans="1:7" s="104" customFormat="1" ht="63.75">
      <c r="A117" s="103"/>
      <c r="B117" s="236" t="s">
        <v>148</v>
      </c>
      <c r="C117" s="237" t="s">
        <v>1898</v>
      </c>
      <c r="D117" s="238" t="s">
        <v>54</v>
      </c>
      <c r="E117" s="240">
        <v>21</v>
      </c>
      <c r="F117" s="265"/>
      <c r="G117" s="266">
        <f t="shared" si="25"/>
        <v>0</v>
      </c>
    </row>
    <row r="118" spans="1:7" ht="25.5">
      <c r="B118" s="49" t="s">
        <v>9</v>
      </c>
      <c r="C118" s="38" t="s">
        <v>337</v>
      </c>
      <c r="D118" s="39" t="s">
        <v>42</v>
      </c>
      <c r="E118" s="40">
        <v>1</v>
      </c>
      <c r="F118" s="265"/>
      <c r="G118" s="266">
        <f t="shared" si="25"/>
        <v>0</v>
      </c>
    </row>
    <row r="119" spans="1:7" s="104" customFormat="1" ht="51">
      <c r="A119" s="103"/>
      <c r="B119" s="78" t="s">
        <v>10</v>
      </c>
      <c r="C119" s="77" t="s">
        <v>147</v>
      </c>
      <c r="D119" s="79" t="s">
        <v>42</v>
      </c>
      <c r="E119" s="80">
        <v>1</v>
      </c>
      <c r="F119" s="265"/>
      <c r="G119" s="266">
        <f>ROUND(F119*E119,2)</f>
        <v>0</v>
      </c>
    </row>
    <row r="120" spans="1:7">
      <c r="B120" s="316" t="s">
        <v>51</v>
      </c>
      <c r="C120" s="317"/>
      <c r="D120" s="317"/>
      <c r="E120" s="317"/>
      <c r="F120" s="317"/>
      <c r="G120" s="264">
        <f>SUM(G114:G119)</f>
        <v>3000</v>
      </c>
    </row>
  </sheetData>
  <mergeCells count="14">
    <mergeCell ref="B120:F120"/>
    <mergeCell ref="F14:G14"/>
    <mergeCell ref="B63:F63"/>
    <mergeCell ref="B81:F81"/>
    <mergeCell ref="B42:F42"/>
    <mergeCell ref="A1:G1"/>
    <mergeCell ref="F6:G6"/>
    <mergeCell ref="F7:G7"/>
    <mergeCell ref="F8:G8"/>
    <mergeCell ref="B111:F111"/>
    <mergeCell ref="F10:G10"/>
    <mergeCell ref="F12:G12"/>
    <mergeCell ref="F13:G13"/>
    <mergeCell ref="F9:G9"/>
  </mergeCells>
  <dataValidations count="1">
    <dataValidation type="custom" allowBlank="1" showInputMessage="1" showErrorMessage="1" error="Vnos Cena/enoto na dve decimalni mesti." sqref="F84:F110 F66:F80 F114:F119 F20:F41 F45:F62" xr:uid="{6EBFCA09-274E-4A1A-B809-C5D4FE6EA8E0}">
      <formula1>F20=ROUND(F20,2)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2C6D0-01AC-4421-9DA1-BE0BCF5FD300}">
  <dimension ref="A1:H81"/>
  <sheetViews>
    <sheetView workbookViewId="0">
      <selection activeCell="F2"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28.15" customHeight="1">
      <c r="A1" s="314" t="s">
        <v>215</v>
      </c>
      <c r="B1" s="314"/>
      <c r="C1" s="314"/>
      <c r="D1" s="314"/>
      <c r="E1" s="314"/>
      <c r="F1" s="314"/>
      <c r="G1" s="314"/>
    </row>
    <row r="2" spans="1:8" s="68" customFormat="1" ht="15">
      <c r="A2" s="17" t="s">
        <v>338</v>
      </c>
      <c r="B2" s="43"/>
      <c r="C2" s="141"/>
      <c r="D2" s="24"/>
      <c r="E2" s="12"/>
      <c r="F2" s="257"/>
      <c r="G2" s="257"/>
    </row>
    <row r="3" spans="1:8" s="68" customFormat="1">
      <c r="A3" s="74"/>
      <c r="B3" s="69"/>
      <c r="C3" s="70"/>
      <c r="D3" s="71"/>
      <c r="E3" s="72"/>
      <c r="F3" s="258"/>
      <c r="G3" s="258"/>
    </row>
    <row r="4" spans="1:8" s="68" customFormat="1" ht="15">
      <c r="A4" s="74"/>
      <c r="B4" s="69"/>
      <c r="C4" s="141"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G22</f>
        <v>0</v>
      </c>
      <c r="G6" s="315"/>
    </row>
    <row r="7" spans="1:8" s="1" customFormat="1" ht="15" customHeight="1">
      <c r="A7" s="75"/>
      <c r="B7" s="130" t="s">
        <v>27</v>
      </c>
      <c r="C7" s="110" t="s">
        <v>165</v>
      </c>
      <c r="D7" s="2"/>
      <c r="E7" s="4"/>
      <c r="F7" s="315">
        <f>G31</f>
        <v>0</v>
      </c>
      <c r="G7" s="315"/>
    </row>
    <row r="8" spans="1:8" s="1" customFormat="1" ht="15" customHeight="1">
      <c r="A8" s="75"/>
      <c r="B8" s="130" t="s">
        <v>1</v>
      </c>
      <c r="C8" s="110" t="s">
        <v>167</v>
      </c>
      <c r="D8" s="2"/>
      <c r="E8" s="4"/>
      <c r="F8" s="315">
        <f>G77</f>
        <v>0</v>
      </c>
      <c r="G8" s="315"/>
    </row>
    <row r="9" spans="1:8" s="1" customFormat="1" ht="15" customHeight="1" thickBot="1">
      <c r="A9" s="75"/>
      <c r="B9" s="131" t="s">
        <v>2</v>
      </c>
      <c r="C9" s="111" t="s">
        <v>168</v>
      </c>
      <c r="D9" s="9"/>
      <c r="E9" s="11"/>
      <c r="F9" s="318">
        <f>G81</f>
        <v>0</v>
      </c>
      <c r="G9" s="318"/>
    </row>
    <row r="10" spans="1:8" s="5" customFormat="1">
      <c r="A10" s="76"/>
      <c r="B10" s="18"/>
      <c r="C10" s="3"/>
      <c r="D10" s="2"/>
      <c r="E10" s="4"/>
      <c r="F10" s="259"/>
      <c r="G10" s="260"/>
      <c r="H10" s="1"/>
    </row>
    <row r="11" spans="1:8" s="5" customFormat="1" ht="15" customHeight="1">
      <c r="A11" s="76"/>
      <c r="B11" s="19"/>
      <c r="C11" s="3" t="s">
        <v>32</v>
      </c>
      <c r="D11" s="41"/>
      <c r="E11" s="13"/>
      <c r="F11" s="319">
        <f>SUM(F6:G9)</f>
        <v>0</v>
      </c>
      <c r="G11" s="319"/>
    </row>
    <row r="12" spans="1:8" s="5" customFormat="1" ht="15" customHeight="1" thickBot="1">
      <c r="A12" s="76"/>
      <c r="B12" s="20"/>
      <c r="C12" s="10" t="s">
        <v>34</v>
      </c>
      <c r="D12" s="42"/>
      <c r="E12" s="14"/>
      <c r="F12" s="318">
        <f>ROUND(F11*0.22,2)</f>
        <v>0</v>
      </c>
      <c r="G12" s="318"/>
    </row>
    <row r="13" spans="1:8" s="5" customFormat="1" ht="15" customHeight="1">
      <c r="A13" s="76"/>
      <c r="B13" s="19"/>
      <c r="C13" s="3" t="s">
        <v>33</v>
      </c>
      <c r="D13" s="41"/>
      <c r="E13" s="13"/>
      <c r="F13" s="319">
        <f>SUM(F11:G12)</f>
        <v>0</v>
      </c>
      <c r="G13" s="319"/>
    </row>
    <row r="14" spans="1:8">
      <c r="C14" s="23"/>
    </row>
    <row r="15" spans="1:8">
      <c r="C15" s="23"/>
    </row>
    <row r="16" spans="1:8" s="68" customFormat="1" ht="15">
      <c r="A16" s="17" t="s">
        <v>338</v>
      </c>
      <c r="B16" s="69"/>
      <c r="C16" s="70"/>
      <c r="D16" s="71"/>
      <c r="E16" s="72"/>
      <c r="F16" s="258"/>
      <c r="G16" s="258"/>
    </row>
    <row r="17" spans="1:7" s="5" customFormat="1">
      <c r="A17" s="76"/>
      <c r="B17" s="44" t="s">
        <v>21</v>
      </c>
      <c r="C17" s="33" t="s">
        <v>23</v>
      </c>
      <c r="D17" s="32" t="s">
        <v>22</v>
      </c>
      <c r="E17" s="34" t="s">
        <v>24</v>
      </c>
      <c r="F17" s="261" t="s">
        <v>25</v>
      </c>
      <c r="G17" s="262" t="s">
        <v>43</v>
      </c>
    </row>
    <row r="18" spans="1:7">
      <c r="B18" s="51" t="s">
        <v>19</v>
      </c>
      <c r="C18" s="99" t="s">
        <v>20</v>
      </c>
      <c r="D18" s="7"/>
      <c r="E18" s="8"/>
      <c r="F18" s="263"/>
      <c r="G18" s="264"/>
    </row>
    <row r="19" spans="1:7" ht="25.5">
      <c r="B19" s="49">
        <v>11131</v>
      </c>
      <c r="C19" s="38" t="s">
        <v>339</v>
      </c>
      <c r="D19" s="39" t="s">
        <v>340</v>
      </c>
      <c r="E19" s="73">
        <v>1.24</v>
      </c>
      <c r="F19" s="265"/>
      <c r="G19" s="266">
        <f>ROUND(F19*E19,2)</f>
        <v>0</v>
      </c>
    </row>
    <row r="20" spans="1:7" ht="25.5">
      <c r="B20" s="49" t="s">
        <v>187</v>
      </c>
      <c r="C20" s="38" t="s">
        <v>341</v>
      </c>
      <c r="D20" s="39" t="s">
        <v>35</v>
      </c>
      <c r="E20" s="40">
        <v>3120</v>
      </c>
      <c r="F20" s="265"/>
      <c r="G20" s="266">
        <f t="shared" ref="G20:G21" si="0">ROUND(F20*E20,2)</f>
        <v>0</v>
      </c>
    </row>
    <row r="21" spans="1:7">
      <c r="B21" s="49" t="s">
        <v>342</v>
      </c>
      <c r="C21" s="38" t="s">
        <v>343</v>
      </c>
      <c r="D21" s="39" t="s">
        <v>29</v>
      </c>
      <c r="E21" s="40">
        <v>50</v>
      </c>
      <c r="F21" s="265"/>
      <c r="G21" s="266">
        <f t="shared" si="0"/>
        <v>0</v>
      </c>
    </row>
    <row r="22" spans="1:7">
      <c r="B22" s="316" t="s">
        <v>44</v>
      </c>
      <c r="C22" s="317"/>
      <c r="D22" s="317"/>
      <c r="E22" s="317"/>
      <c r="F22" s="317"/>
      <c r="G22" s="264">
        <f>SUM(G19:G21)</f>
        <v>0</v>
      </c>
    </row>
    <row r="24" spans="1:7">
      <c r="B24" s="51" t="s">
        <v>27</v>
      </c>
      <c r="C24" s="99" t="s">
        <v>52</v>
      </c>
      <c r="D24" s="7"/>
      <c r="E24" s="8"/>
      <c r="F24" s="263"/>
      <c r="G24" s="264"/>
    </row>
    <row r="25" spans="1:7" ht="51">
      <c r="B25" s="49" t="s">
        <v>206</v>
      </c>
      <c r="C25" s="38" t="s">
        <v>1847</v>
      </c>
      <c r="D25" s="39" t="s">
        <v>36</v>
      </c>
      <c r="E25" s="40">
        <v>1488</v>
      </c>
      <c r="F25" s="265"/>
      <c r="G25" s="266">
        <f t="shared" ref="G25:G29" si="1">ROUND(F25*E25,2)</f>
        <v>0</v>
      </c>
    </row>
    <row r="26" spans="1:7">
      <c r="B26" s="49" t="s">
        <v>18</v>
      </c>
      <c r="C26" s="38" t="s">
        <v>1841</v>
      </c>
      <c r="D26" s="39" t="s">
        <v>35</v>
      </c>
      <c r="E26" s="40">
        <v>1240</v>
      </c>
      <c r="F26" s="265"/>
      <c r="G26" s="266">
        <f t="shared" si="1"/>
        <v>0</v>
      </c>
    </row>
    <row r="27" spans="1:7" ht="25.5">
      <c r="B27" s="49" t="s">
        <v>344</v>
      </c>
      <c r="C27" s="38" t="s">
        <v>1848</v>
      </c>
      <c r="D27" s="39" t="s">
        <v>36</v>
      </c>
      <c r="E27" s="40">
        <v>20.099999999999998</v>
      </c>
      <c r="F27" s="265"/>
      <c r="G27" s="266">
        <f t="shared" si="1"/>
        <v>0</v>
      </c>
    </row>
    <row r="28" spans="1:7" ht="25.5">
      <c r="B28" s="49" t="s">
        <v>345</v>
      </c>
      <c r="C28" s="38" t="s">
        <v>1849</v>
      </c>
      <c r="D28" s="39" t="s">
        <v>36</v>
      </c>
      <c r="E28" s="40">
        <v>868</v>
      </c>
      <c r="F28" s="265"/>
      <c r="G28" s="266">
        <f t="shared" si="1"/>
        <v>0</v>
      </c>
    </row>
    <row r="29" spans="1:7">
      <c r="B29" s="49" t="s">
        <v>346</v>
      </c>
      <c r="C29" s="38" t="s">
        <v>347</v>
      </c>
      <c r="D29" s="39" t="s">
        <v>151</v>
      </c>
      <c r="E29" s="40">
        <v>2976</v>
      </c>
      <c r="F29" s="265"/>
      <c r="G29" s="266">
        <f t="shared" si="1"/>
        <v>0</v>
      </c>
    </row>
    <row r="30" spans="1:7">
      <c r="B30" s="49" t="s">
        <v>191</v>
      </c>
      <c r="C30" s="38" t="s">
        <v>192</v>
      </c>
      <c r="D30" s="39" t="s">
        <v>151</v>
      </c>
      <c r="E30" s="40">
        <v>2976</v>
      </c>
      <c r="F30" s="265"/>
      <c r="G30" s="266">
        <f t="shared" ref="G30" si="2">ROUND(F30*E30,2)</f>
        <v>0</v>
      </c>
    </row>
    <row r="31" spans="1:7">
      <c r="B31" s="316" t="s">
        <v>49</v>
      </c>
      <c r="C31" s="317"/>
      <c r="D31" s="317"/>
      <c r="E31" s="317"/>
      <c r="F31" s="317"/>
      <c r="G31" s="264">
        <f>SUM(G25:G30)</f>
        <v>0</v>
      </c>
    </row>
    <row r="33" spans="1:8" s="104" customFormat="1">
      <c r="A33" s="103"/>
      <c r="B33" s="51" t="s">
        <v>1</v>
      </c>
      <c r="C33" s="99" t="s">
        <v>14</v>
      </c>
      <c r="D33" s="7"/>
      <c r="E33" s="8"/>
      <c r="F33" s="263"/>
      <c r="G33" s="264"/>
    </row>
    <row r="34" spans="1:8" ht="51">
      <c r="B34" s="49" t="s">
        <v>348</v>
      </c>
      <c r="C34" s="38" t="s">
        <v>349</v>
      </c>
      <c r="D34" s="39" t="s">
        <v>37</v>
      </c>
      <c r="E34" s="40">
        <v>775.19999999999993</v>
      </c>
      <c r="F34" s="265"/>
      <c r="G34" s="266">
        <f t="shared" ref="G34:G35" si="3">ROUND(F34*E34,2)</f>
        <v>0</v>
      </c>
    </row>
    <row r="35" spans="1:8" s="104" customFormat="1" ht="63.75">
      <c r="A35" s="103"/>
      <c r="B35" s="78" t="s">
        <v>350</v>
      </c>
      <c r="C35" s="77" t="s">
        <v>351</v>
      </c>
      <c r="D35" s="79" t="s">
        <v>37</v>
      </c>
      <c r="E35" s="80">
        <v>35</v>
      </c>
      <c r="F35" s="265"/>
      <c r="G35" s="266">
        <f t="shared" si="3"/>
        <v>0</v>
      </c>
    </row>
    <row r="36" spans="1:8" ht="51">
      <c r="B36" s="49" t="s">
        <v>352</v>
      </c>
      <c r="C36" s="38" t="s">
        <v>353</v>
      </c>
      <c r="D36" s="39" t="s">
        <v>37</v>
      </c>
      <c r="E36" s="40">
        <v>570</v>
      </c>
      <c r="F36" s="265"/>
      <c r="G36" s="266">
        <f t="shared" ref="G36:G43" si="4">ROUND(F36*E36,2)</f>
        <v>0</v>
      </c>
    </row>
    <row r="37" spans="1:8" ht="25.5">
      <c r="B37" s="49" t="s">
        <v>193</v>
      </c>
      <c r="C37" s="38" t="s">
        <v>354</v>
      </c>
      <c r="D37" s="39" t="s">
        <v>37</v>
      </c>
      <c r="E37" s="40">
        <v>570</v>
      </c>
      <c r="F37" s="269"/>
      <c r="G37" s="266">
        <f t="shared" si="4"/>
        <v>0</v>
      </c>
    </row>
    <row r="38" spans="1:8" ht="51">
      <c r="B38" s="49" t="s">
        <v>135</v>
      </c>
      <c r="C38" s="38" t="s">
        <v>356</v>
      </c>
      <c r="D38" s="39" t="s">
        <v>37</v>
      </c>
      <c r="E38" s="40">
        <v>420</v>
      </c>
      <c r="F38" s="265"/>
      <c r="G38" s="266">
        <f t="shared" si="4"/>
        <v>0</v>
      </c>
    </row>
    <row r="39" spans="1:8" ht="51">
      <c r="B39" s="49" t="s">
        <v>136</v>
      </c>
      <c r="C39" s="38" t="s">
        <v>355</v>
      </c>
      <c r="D39" s="39" t="s">
        <v>37</v>
      </c>
      <c r="E39" s="40">
        <v>40</v>
      </c>
      <c r="F39" s="269"/>
      <c r="G39" s="266">
        <f t="shared" si="4"/>
        <v>0</v>
      </c>
    </row>
    <row r="40" spans="1:8" ht="51">
      <c r="B40" s="49" t="s">
        <v>137</v>
      </c>
      <c r="C40" s="38" t="s">
        <v>357</v>
      </c>
      <c r="D40" s="39" t="s">
        <v>37</v>
      </c>
      <c r="E40" s="40">
        <v>40</v>
      </c>
      <c r="F40" s="269"/>
      <c r="G40" s="266">
        <f t="shared" si="4"/>
        <v>0</v>
      </c>
    </row>
    <row r="41" spans="1:8" ht="51">
      <c r="B41" s="49" t="s">
        <v>171</v>
      </c>
      <c r="C41" s="38" t="s">
        <v>360</v>
      </c>
      <c r="D41" s="39" t="s">
        <v>37</v>
      </c>
      <c r="E41" s="40">
        <v>195</v>
      </c>
      <c r="F41" s="269"/>
      <c r="G41" s="266">
        <f t="shared" si="4"/>
        <v>0</v>
      </c>
    </row>
    <row r="42" spans="1:8" ht="51">
      <c r="B42" s="49" t="s">
        <v>358</v>
      </c>
      <c r="C42" s="38" t="s">
        <v>361</v>
      </c>
      <c r="D42" s="39" t="s">
        <v>37</v>
      </c>
      <c r="E42" s="40">
        <v>400</v>
      </c>
      <c r="F42" s="269"/>
      <c r="G42" s="266">
        <f t="shared" si="4"/>
        <v>0</v>
      </c>
    </row>
    <row r="43" spans="1:8" ht="51">
      <c r="B43" s="49" t="s">
        <v>359</v>
      </c>
      <c r="C43" s="38" t="s">
        <v>362</v>
      </c>
      <c r="D43" s="39" t="s">
        <v>37</v>
      </c>
      <c r="E43" s="40">
        <v>145</v>
      </c>
      <c r="F43" s="265"/>
      <c r="G43" s="266">
        <f t="shared" si="4"/>
        <v>0</v>
      </c>
    </row>
    <row r="44" spans="1:8" ht="25.5">
      <c r="B44" s="49" t="s">
        <v>363</v>
      </c>
      <c r="C44" s="38" t="s">
        <v>364</v>
      </c>
      <c r="D44" s="39" t="s">
        <v>37</v>
      </c>
      <c r="E44" s="40">
        <v>40</v>
      </c>
      <c r="F44" s="265"/>
      <c r="G44" s="266">
        <f t="shared" ref="G44:G76" si="5">ROUND(F44*E44,2)</f>
        <v>0</v>
      </c>
    </row>
    <row r="45" spans="1:8" ht="25.5">
      <c r="B45" s="49" t="s">
        <v>365</v>
      </c>
      <c r="C45" s="38" t="s">
        <v>366</v>
      </c>
      <c r="D45" s="39" t="s">
        <v>37</v>
      </c>
      <c r="E45" s="40">
        <v>420</v>
      </c>
      <c r="F45" s="269"/>
      <c r="G45" s="266">
        <f t="shared" si="5"/>
        <v>0</v>
      </c>
    </row>
    <row r="46" spans="1:8" ht="25.5">
      <c r="B46" s="49" t="s">
        <v>367</v>
      </c>
      <c r="C46" s="38" t="s">
        <v>368</v>
      </c>
      <c r="D46" s="39" t="s">
        <v>37</v>
      </c>
      <c r="E46" s="40">
        <v>50</v>
      </c>
      <c r="F46" s="269"/>
      <c r="G46" s="266">
        <f t="shared" si="5"/>
        <v>0</v>
      </c>
      <c r="H46" s="92"/>
    </row>
    <row r="47" spans="1:8" ht="25.5">
      <c r="B47" s="49" t="s">
        <v>369</v>
      </c>
      <c r="C47" s="38" t="s">
        <v>370</v>
      </c>
      <c r="D47" s="39" t="s">
        <v>37</v>
      </c>
      <c r="E47" s="40">
        <v>50</v>
      </c>
      <c r="F47" s="265"/>
      <c r="G47" s="266">
        <f t="shared" si="5"/>
        <v>0</v>
      </c>
    </row>
    <row r="48" spans="1:8" ht="25.5">
      <c r="B48" s="49" t="s">
        <v>371</v>
      </c>
      <c r="C48" s="38" t="s">
        <v>372</v>
      </c>
      <c r="D48" s="39" t="s">
        <v>37</v>
      </c>
      <c r="E48" s="40">
        <v>50</v>
      </c>
      <c r="F48" s="265"/>
      <c r="G48" s="266">
        <f t="shared" ref="G48:G74" si="6">ROUND(F48*E48,2)</f>
        <v>0</v>
      </c>
    </row>
    <row r="49" spans="2:7" ht="25.5">
      <c r="B49" s="49" t="s">
        <v>373</v>
      </c>
      <c r="C49" s="38" t="s">
        <v>374</v>
      </c>
      <c r="D49" s="39" t="s">
        <v>37</v>
      </c>
      <c r="E49" s="40">
        <v>50</v>
      </c>
      <c r="F49" s="265"/>
      <c r="G49" s="266">
        <f t="shared" si="6"/>
        <v>0</v>
      </c>
    </row>
    <row r="50" spans="2:7" ht="25.5">
      <c r="B50" s="49" t="s">
        <v>375</v>
      </c>
      <c r="C50" s="38" t="s">
        <v>376</v>
      </c>
      <c r="D50" s="39" t="s">
        <v>37</v>
      </c>
      <c r="E50" s="40">
        <v>820</v>
      </c>
      <c r="F50" s="265"/>
      <c r="G50" s="266">
        <f t="shared" si="6"/>
        <v>0</v>
      </c>
    </row>
    <row r="51" spans="2:7">
      <c r="B51" s="49" t="s">
        <v>138</v>
      </c>
      <c r="C51" s="38" t="s">
        <v>377</v>
      </c>
      <c r="D51" s="39" t="s">
        <v>37</v>
      </c>
      <c r="E51" s="40">
        <v>420</v>
      </c>
      <c r="F51" s="265"/>
      <c r="G51" s="266">
        <f t="shared" si="6"/>
        <v>0</v>
      </c>
    </row>
    <row r="52" spans="2:7">
      <c r="B52" s="49" t="s">
        <v>139</v>
      </c>
      <c r="C52" s="38" t="s">
        <v>378</v>
      </c>
      <c r="D52" s="39" t="s">
        <v>37</v>
      </c>
      <c r="E52" s="40">
        <v>675</v>
      </c>
      <c r="F52" s="265"/>
      <c r="G52" s="266">
        <f t="shared" si="6"/>
        <v>0</v>
      </c>
    </row>
    <row r="53" spans="2:7">
      <c r="B53" s="49" t="s">
        <v>379</v>
      </c>
      <c r="C53" s="38" t="s">
        <v>380</v>
      </c>
      <c r="D53" s="39" t="s">
        <v>37</v>
      </c>
      <c r="E53" s="40">
        <v>145</v>
      </c>
      <c r="F53" s="265"/>
      <c r="G53" s="266">
        <f t="shared" si="6"/>
        <v>0</v>
      </c>
    </row>
    <row r="54" spans="2:7" ht="38.25">
      <c r="B54" s="49" t="s">
        <v>197</v>
      </c>
      <c r="C54" s="38" t="s">
        <v>407</v>
      </c>
      <c r="D54" s="39" t="s">
        <v>26</v>
      </c>
      <c r="E54" s="40">
        <v>50</v>
      </c>
      <c r="F54" s="265"/>
      <c r="G54" s="266">
        <f t="shared" si="6"/>
        <v>0</v>
      </c>
    </row>
    <row r="55" spans="2:7" ht="51">
      <c r="B55" s="49" t="s">
        <v>381</v>
      </c>
      <c r="C55" s="38" t="s">
        <v>408</v>
      </c>
      <c r="D55" s="39" t="s">
        <v>37</v>
      </c>
      <c r="E55" s="40">
        <v>20</v>
      </c>
      <c r="F55" s="265"/>
      <c r="G55" s="266">
        <f t="shared" si="6"/>
        <v>0</v>
      </c>
    </row>
    <row r="56" spans="2:7" ht="51">
      <c r="B56" s="49" t="s">
        <v>382</v>
      </c>
      <c r="C56" s="38" t="s">
        <v>409</v>
      </c>
      <c r="D56" s="39" t="s">
        <v>26</v>
      </c>
      <c r="E56" s="40">
        <v>80</v>
      </c>
      <c r="F56" s="265"/>
      <c r="G56" s="266">
        <f t="shared" si="6"/>
        <v>0</v>
      </c>
    </row>
    <row r="57" spans="2:7" ht="38.25">
      <c r="B57" s="49" t="s">
        <v>383</v>
      </c>
      <c r="C57" s="38" t="s">
        <v>384</v>
      </c>
      <c r="D57" s="39" t="s">
        <v>26</v>
      </c>
      <c r="E57" s="40">
        <v>7</v>
      </c>
      <c r="F57" s="265"/>
      <c r="G57" s="266">
        <f t="shared" si="6"/>
        <v>0</v>
      </c>
    </row>
    <row r="58" spans="2:7" ht="38.25">
      <c r="B58" s="49" t="s">
        <v>385</v>
      </c>
      <c r="C58" s="38" t="s">
        <v>386</v>
      </c>
      <c r="D58" s="39" t="s">
        <v>26</v>
      </c>
      <c r="E58" s="40">
        <v>15</v>
      </c>
      <c r="F58" s="265"/>
      <c r="G58" s="266">
        <f t="shared" si="6"/>
        <v>0</v>
      </c>
    </row>
    <row r="59" spans="2:7" ht="38.25">
      <c r="B59" s="49" t="s">
        <v>387</v>
      </c>
      <c r="C59" s="38" t="s">
        <v>388</v>
      </c>
      <c r="D59" s="39" t="s">
        <v>26</v>
      </c>
      <c r="E59" s="40">
        <v>15</v>
      </c>
      <c r="F59" s="265"/>
      <c r="G59" s="266">
        <f t="shared" si="6"/>
        <v>0</v>
      </c>
    </row>
    <row r="60" spans="2:7" ht="51">
      <c r="B60" s="49" t="s">
        <v>387</v>
      </c>
      <c r="C60" s="38" t="s">
        <v>410</v>
      </c>
      <c r="D60" s="39" t="s">
        <v>26</v>
      </c>
      <c r="E60" s="40">
        <v>1</v>
      </c>
      <c r="F60" s="265"/>
      <c r="G60" s="266">
        <f t="shared" si="6"/>
        <v>0</v>
      </c>
    </row>
    <row r="61" spans="2:7">
      <c r="B61" s="49" t="s">
        <v>140</v>
      </c>
      <c r="C61" s="38" t="s">
        <v>389</v>
      </c>
      <c r="D61" s="39" t="s">
        <v>26</v>
      </c>
      <c r="E61" s="40">
        <v>80</v>
      </c>
      <c r="F61" s="265"/>
      <c r="G61" s="266">
        <f t="shared" si="6"/>
        <v>0</v>
      </c>
    </row>
    <row r="62" spans="2:7">
      <c r="B62" s="49" t="s">
        <v>141</v>
      </c>
      <c r="C62" s="38" t="s">
        <v>390</v>
      </c>
      <c r="D62" s="39" t="s">
        <v>26</v>
      </c>
      <c r="E62" s="40">
        <v>7</v>
      </c>
      <c r="F62" s="265"/>
      <c r="G62" s="266">
        <f t="shared" si="6"/>
        <v>0</v>
      </c>
    </row>
    <row r="63" spans="2:7">
      <c r="B63" s="49" t="s">
        <v>391</v>
      </c>
      <c r="C63" s="38" t="s">
        <v>392</v>
      </c>
      <c r="D63" s="39" t="s">
        <v>26</v>
      </c>
      <c r="E63" s="40">
        <v>15</v>
      </c>
      <c r="F63" s="265"/>
      <c r="G63" s="266">
        <f t="shared" si="6"/>
        <v>0</v>
      </c>
    </row>
    <row r="64" spans="2:7" ht="25.5">
      <c r="B64" s="49" t="s">
        <v>13</v>
      </c>
      <c r="C64" s="38" t="s">
        <v>393</v>
      </c>
      <c r="D64" s="39" t="s">
        <v>26</v>
      </c>
      <c r="E64" s="40">
        <v>9</v>
      </c>
      <c r="F64" s="265"/>
      <c r="G64" s="266">
        <f t="shared" si="6"/>
        <v>0</v>
      </c>
    </row>
    <row r="65" spans="2:7" ht="25.5">
      <c r="B65" s="49" t="s">
        <v>394</v>
      </c>
      <c r="C65" s="38" t="s">
        <v>395</v>
      </c>
      <c r="D65" s="39" t="s">
        <v>26</v>
      </c>
      <c r="E65" s="40">
        <v>50</v>
      </c>
      <c r="F65" s="265"/>
      <c r="G65" s="266">
        <f t="shared" si="6"/>
        <v>0</v>
      </c>
    </row>
    <row r="66" spans="2:7" ht="51">
      <c r="B66" s="49" t="s">
        <v>396</v>
      </c>
      <c r="C66" s="38" t="s">
        <v>397</v>
      </c>
      <c r="D66" s="39" t="s">
        <v>37</v>
      </c>
      <c r="E66" s="40">
        <v>65</v>
      </c>
      <c r="F66" s="265"/>
      <c r="G66" s="266">
        <f t="shared" si="6"/>
        <v>0</v>
      </c>
    </row>
    <row r="67" spans="2:7" ht="63.75">
      <c r="B67" s="49" t="s">
        <v>398</v>
      </c>
      <c r="C67" s="38" t="s">
        <v>411</v>
      </c>
      <c r="D67" s="39" t="s">
        <v>26</v>
      </c>
      <c r="E67" s="40">
        <v>13</v>
      </c>
      <c r="F67" s="265"/>
      <c r="G67" s="266">
        <f t="shared" si="6"/>
        <v>0</v>
      </c>
    </row>
    <row r="68" spans="2:7" ht="76.5">
      <c r="B68" s="49" t="s">
        <v>11</v>
      </c>
      <c r="C68" s="38" t="s">
        <v>412</v>
      </c>
      <c r="D68" s="39" t="s">
        <v>26</v>
      </c>
      <c r="E68" s="40">
        <v>56</v>
      </c>
      <c r="F68" s="265"/>
      <c r="G68" s="266">
        <f t="shared" si="6"/>
        <v>0</v>
      </c>
    </row>
    <row r="69" spans="2:7" ht="76.5">
      <c r="B69" s="49" t="s">
        <v>399</v>
      </c>
      <c r="C69" s="38" t="s">
        <v>413</v>
      </c>
      <c r="D69" s="39" t="s">
        <v>26</v>
      </c>
      <c r="E69" s="40">
        <v>11</v>
      </c>
      <c r="F69" s="265"/>
      <c r="G69" s="266">
        <f t="shared" si="6"/>
        <v>0</v>
      </c>
    </row>
    <row r="70" spans="2:7" ht="51">
      <c r="B70" s="49" t="s">
        <v>400</v>
      </c>
      <c r="C70" s="38" t="s">
        <v>401</v>
      </c>
      <c r="D70" s="39" t="s">
        <v>26</v>
      </c>
      <c r="E70" s="40">
        <v>7</v>
      </c>
      <c r="F70" s="265"/>
      <c r="G70" s="266">
        <f t="shared" si="6"/>
        <v>0</v>
      </c>
    </row>
    <row r="71" spans="2:7" ht="51">
      <c r="B71" s="49" t="s">
        <v>400</v>
      </c>
      <c r="C71" s="38" t="s">
        <v>401</v>
      </c>
      <c r="D71" s="39" t="s">
        <v>26</v>
      </c>
      <c r="E71" s="40">
        <v>14</v>
      </c>
      <c r="F71" s="265"/>
      <c r="G71" s="266">
        <f t="shared" si="6"/>
        <v>0</v>
      </c>
    </row>
    <row r="72" spans="2:7">
      <c r="B72" s="49" t="s">
        <v>402</v>
      </c>
      <c r="C72" s="38" t="s">
        <v>403</v>
      </c>
      <c r="D72" s="39" t="s">
        <v>26</v>
      </c>
      <c r="E72" s="40">
        <v>58</v>
      </c>
      <c r="F72" s="265"/>
      <c r="G72" s="266">
        <f t="shared" si="6"/>
        <v>0</v>
      </c>
    </row>
    <row r="73" spans="2:7" ht="38.25">
      <c r="B73" s="49" t="s">
        <v>404</v>
      </c>
      <c r="C73" s="38" t="s">
        <v>414</v>
      </c>
      <c r="D73" s="39" t="s">
        <v>26</v>
      </c>
      <c r="E73" s="40">
        <v>9</v>
      </c>
      <c r="F73" s="265"/>
      <c r="G73" s="266">
        <f t="shared" si="6"/>
        <v>0</v>
      </c>
    </row>
    <row r="74" spans="2:7" ht="38.25">
      <c r="B74" s="49" t="s">
        <v>402</v>
      </c>
      <c r="C74" s="38" t="s">
        <v>415</v>
      </c>
      <c r="D74" s="39" t="s">
        <v>26</v>
      </c>
      <c r="E74" s="40">
        <v>67</v>
      </c>
      <c r="F74" s="265"/>
      <c r="G74" s="266">
        <f t="shared" si="6"/>
        <v>0</v>
      </c>
    </row>
    <row r="75" spans="2:7" ht="51">
      <c r="B75" s="49" t="s">
        <v>405</v>
      </c>
      <c r="C75" s="38" t="s">
        <v>416</v>
      </c>
      <c r="D75" s="39" t="s">
        <v>26</v>
      </c>
      <c r="E75" s="40">
        <v>1</v>
      </c>
      <c r="F75" s="269"/>
      <c r="G75" s="266">
        <f t="shared" si="5"/>
        <v>0</v>
      </c>
    </row>
    <row r="76" spans="2:7" ht="51">
      <c r="B76" s="49" t="s">
        <v>406</v>
      </c>
      <c r="C76" s="38" t="s">
        <v>417</v>
      </c>
      <c r="D76" s="39" t="s">
        <v>26</v>
      </c>
      <c r="E76" s="40">
        <v>1</v>
      </c>
      <c r="F76" s="265"/>
      <c r="G76" s="266">
        <f t="shared" si="5"/>
        <v>0</v>
      </c>
    </row>
    <row r="77" spans="2:7">
      <c r="B77" s="316" t="s">
        <v>50</v>
      </c>
      <c r="C77" s="317"/>
      <c r="D77" s="317"/>
      <c r="E77" s="317"/>
      <c r="F77" s="317"/>
      <c r="G77" s="264">
        <f>SUM(G34:G76)</f>
        <v>0</v>
      </c>
    </row>
    <row r="79" spans="2:7">
      <c r="B79" s="51" t="s">
        <v>2</v>
      </c>
      <c r="C79" s="99" t="s">
        <v>12</v>
      </c>
      <c r="D79" s="7"/>
      <c r="E79" s="8"/>
      <c r="F79" s="263"/>
      <c r="G79" s="264"/>
    </row>
    <row r="80" spans="2:7" ht="25.5">
      <c r="B80" s="49" t="s">
        <v>418</v>
      </c>
      <c r="C80" s="38" t="s">
        <v>1850</v>
      </c>
      <c r="D80" s="39" t="s">
        <v>42</v>
      </c>
      <c r="E80" s="40">
        <v>11</v>
      </c>
      <c r="F80" s="265"/>
      <c r="G80" s="266">
        <f t="shared" ref="G80" si="7">ROUND(F80*E80,2)</f>
        <v>0</v>
      </c>
    </row>
    <row r="81" spans="2:7">
      <c r="B81" s="316" t="s">
        <v>45</v>
      </c>
      <c r="C81" s="317"/>
      <c r="D81" s="317"/>
      <c r="E81" s="317"/>
      <c r="F81" s="317"/>
      <c r="G81" s="264">
        <f>SUM(G80:G80)</f>
        <v>0</v>
      </c>
    </row>
  </sheetData>
  <mergeCells count="12">
    <mergeCell ref="F9:G9"/>
    <mergeCell ref="B81:F81"/>
    <mergeCell ref="A1:G1"/>
    <mergeCell ref="F6:G6"/>
    <mergeCell ref="F7:G7"/>
    <mergeCell ref="F8:G8"/>
    <mergeCell ref="B77:F77"/>
    <mergeCell ref="F11:G11"/>
    <mergeCell ref="F12:G12"/>
    <mergeCell ref="F13:G13"/>
    <mergeCell ref="B22:F22"/>
    <mergeCell ref="B31:F31"/>
  </mergeCells>
  <dataValidations count="1">
    <dataValidation type="custom" allowBlank="1" showInputMessage="1" showErrorMessage="1" error="Vnos Cena/enoto na dve decimalni mesti." sqref="F19:F21 F25:F30 F34:F76 F80" xr:uid="{08C3BEE1-9985-484F-9064-5D67C40DE25D}">
      <formula1>F19=ROUND(F19,2)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D507-A92B-4B96-B850-17D71C9EA2E1}">
  <dimension ref="A1:H72"/>
  <sheetViews>
    <sheetView topLeftCell="A49" workbookViewId="0">
      <selection activeCell="C56" sqref="C5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28.15" customHeight="1">
      <c r="A1" s="314" t="s">
        <v>215</v>
      </c>
      <c r="B1" s="314"/>
      <c r="C1" s="314"/>
      <c r="D1" s="314"/>
      <c r="E1" s="314"/>
      <c r="F1" s="314"/>
      <c r="G1" s="314"/>
    </row>
    <row r="2" spans="1:8" s="68" customFormat="1" ht="15">
      <c r="A2" s="17" t="s">
        <v>173</v>
      </c>
      <c r="B2" s="133"/>
      <c r="C2" s="132"/>
      <c r="D2" s="132"/>
      <c r="E2" s="12"/>
      <c r="F2" s="257"/>
      <c r="G2" s="257"/>
    </row>
    <row r="3" spans="1:8" s="68" customFormat="1">
      <c r="A3" s="74"/>
      <c r="B3" s="69"/>
      <c r="C3" s="70"/>
      <c r="D3" s="71"/>
      <c r="E3" s="72"/>
      <c r="F3" s="258"/>
      <c r="G3" s="258"/>
    </row>
    <row r="4" spans="1:8" s="68" customFormat="1" ht="15">
      <c r="A4" s="74"/>
      <c r="B4" s="69"/>
      <c r="C4" s="97"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G22</f>
        <v>0</v>
      </c>
      <c r="G6" s="315"/>
    </row>
    <row r="7" spans="1:8" s="1" customFormat="1" ht="15" customHeight="1">
      <c r="A7" s="75"/>
      <c r="B7" s="130" t="s">
        <v>27</v>
      </c>
      <c r="C7" s="110" t="s">
        <v>165</v>
      </c>
      <c r="D7" s="2"/>
      <c r="E7" s="4"/>
      <c r="F7" s="315">
        <f>G37</f>
        <v>0</v>
      </c>
      <c r="G7" s="315"/>
    </row>
    <row r="8" spans="1:8" s="1" customFormat="1" ht="15" customHeight="1">
      <c r="A8" s="75"/>
      <c r="B8" s="130" t="s">
        <v>0</v>
      </c>
      <c r="C8" s="110" t="s">
        <v>166</v>
      </c>
      <c r="D8" s="2"/>
      <c r="E8" s="4"/>
      <c r="F8" s="315">
        <f>G49</f>
        <v>0</v>
      </c>
      <c r="G8" s="315"/>
    </row>
    <row r="9" spans="1:8" s="1" customFormat="1" ht="15" customHeight="1">
      <c r="A9" s="75"/>
      <c r="B9" s="130" t="s">
        <v>2</v>
      </c>
      <c r="C9" s="110" t="s">
        <v>168</v>
      </c>
      <c r="D9" s="2"/>
      <c r="E9" s="4"/>
      <c r="F9" s="315">
        <f>G58</f>
        <v>0</v>
      </c>
      <c r="G9" s="315"/>
    </row>
    <row r="10" spans="1:8" s="1" customFormat="1" ht="15" customHeight="1" thickBot="1">
      <c r="A10" s="75"/>
      <c r="B10" s="131" t="s">
        <v>5</v>
      </c>
      <c r="C10" s="111" t="s">
        <v>169</v>
      </c>
      <c r="D10" s="9"/>
      <c r="E10" s="11"/>
      <c r="F10" s="318">
        <f>G72</f>
        <v>0</v>
      </c>
      <c r="G10" s="318"/>
    </row>
    <row r="11" spans="1:8" s="5" customFormat="1">
      <c r="A11" s="76"/>
      <c r="B11" s="18"/>
      <c r="C11" s="3"/>
      <c r="D11" s="2"/>
      <c r="E11" s="4"/>
      <c r="F11" s="259"/>
      <c r="G11" s="260"/>
      <c r="H11" s="1"/>
    </row>
    <row r="12" spans="1:8" s="5" customFormat="1" ht="15" customHeight="1">
      <c r="A12" s="76"/>
      <c r="B12" s="19"/>
      <c r="C12" s="3" t="s">
        <v>32</v>
      </c>
      <c r="D12" s="41"/>
      <c r="E12" s="13"/>
      <c r="F12" s="319">
        <f>SUM(F6:G10)</f>
        <v>0</v>
      </c>
      <c r="G12" s="319"/>
    </row>
    <row r="13" spans="1:8" s="5" customFormat="1" ht="15" customHeight="1" thickBot="1">
      <c r="A13" s="76"/>
      <c r="B13" s="20"/>
      <c r="C13" s="10" t="s">
        <v>34</v>
      </c>
      <c r="D13" s="42"/>
      <c r="E13" s="14"/>
      <c r="F13" s="318">
        <f>ROUND(F12*0.22,2)</f>
        <v>0</v>
      </c>
      <c r="G13" s="318"/>
    </row>
    <row r="14" spans="1:8" s="5" customFormat="1" ht="15" customHeight="1">
      <c r="A14" s="76"/>
      <c r="B14" s="19"/>
      <c r="C14" s="3" t="s">
        <v>33</v>
      </c>
      <c r="D14" s="41"/>
      <c r="E14" s="13"/>
      <c r="F14" s="319">
        <f>SUM(F12:G13)</f>
        <v>0</v>
      </c>
      <c r="G14" s="319"/>
    </row>
    <row r="15" spans="1:8">
      <c r="C15" s="23"/>
    </row>
    <row r="16" spans="1:8">
      <c r="C16" s="23"/>
    </row>
    <row r="17" spans="1:7" s="68" customFormat="1" ht="15">
      <c r="A17" s="17" t="s">
        <v>173</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98" t="s">
        <v>20</v>
      </c>
      <c r="D19" s="7"/>
      <c r="E19" s="8"/>
      <c r="F19" s="263"/>
      <c r="G19" s="264"/>
    </row>
    <row r="20" spans="1:7" ht="25.5">
      <c r="B20" s="49" t="s">
        <v>177</v>
      </c>
      <c r="C20" s="38" t="s">
        <v>419</v>
      </c>
      <c r="D20" s="39" t="s">
        <v>35</v>
      </c>
      <c r="E20" s="73">
        <v>863</v>
      </c>
      <c r="F20" s="265"/>
      <c r="G20" s="266">
        <f>ROUND(F20*E20,2)</f>
        <v>0</v>
      </c>
    </row>
    <row r="21" spans="1:7" ht="25.5">
      <c r="B21" s="49" t="s">
        <v>172</v>
      </c>
      <c r="C21" s="38" t="s">
        <v>221</v>
      </c>
      <c r="D21" s="39" t="s">
        <v>36</v>
      </c>
      <c r="E21" s="40">
        <v>20</v>
      </c>
      <c r="F21" s="265"/>
      <c r="G21" s="266">
        <f t="shared" ref="G21" si="0">ROUND(F21*E21,2)</f>
        <v>0</v>
      </c>
    </row>
    <row r="22" spans="1:7">
      <c r="B22" s="316" t="s">
        <v>44</v>
      </c>
      <c r="C22" s="317"/>
      <c r="D22" s="317"/>
      <c r="E22" s="317"/>
      <c r="F22" s="317"/>
      <c r="G22" s="264">
        <f>SUM(G20:G21)</f>
        <v>0</v>
      </c>
    </row>
    <row r="24" spans="1:7">
      <c r="B24" s="51" t="s">
        <v>27</v>
      </c>
      <c r="C24" s="98" t="s">
        <v>28</v>
      </c>
      <c r="D24" s="7"/>
      <c r="E24" s="8"/>
      <c r="F24" s="263"/>
      <c r="G24" s="264"/>
    </row>
    <row r="25" spans="1:7">
      <c r="B25" s="82" t="s">
        <v>125</v>
      </c>
      <c r="C25" s="83" t="s">
        <v>126</v>
      </c>
      <c r="D25" s="84"/>
      <c r="E25" s="85"/>
      <c r="F25" s="282"/>
      <c r="G25" s="283"/>
    </row>
    <row r="26" spans="1:7" ht="25.5">
      <c r="B26" s="49" t="s">
        <v>106</v>
      </c>
      <c r="C26" s="38" t="s">
        <v>1851</v>
      </c>
      <c r="D26" s="39" t="s">
        <v>36</v>
      </c>
      <c r="E26" s="40">
        <v>696.5</v>
      </c>
      <c r="F26" s="265"/>
      <c r="G26" s="266">
        <f t="shared" ref="G26:G29" si="1">ROUND(F26*E26,2)</f>
        <v>0</v>
      </c>
    </row>
    <row r="27" spans="1:7" ht="25.5">
      <c r="B27" s="49" t="s">
        <v>111</v>
      </c>
      <c r="C27" s="38" t="s">
        <v>1843</v>
      </c>
      <c r="D27" s="39" t="s">
        <v>36</v>
      </c>
      <c r="E27" s="40">
        <v>199</v>
      </c>
      <c r="F27" s="269"/>
      <c r="G27" s="266">
        <f t="shared" si="1"/>
        <v>0</v>
      </c>
    </row>
    <row r="28" spans="1:7" ht="25.5">
      <c r="B28" s="49" t="s">
        <v>1844</v>
      </c>
      <c r="C28" s="38" t="s">
        <v>1845</v>
      </c>
      <c r="D28" s="39" t="s">
        <v>36</v>
      </c>
      <c r="E28" s="40">
        <v>99.5</v>
      </c>
      <c r="F28" s="269"/>
      <c r="G28" s="266">
        <f t="shared" si="1"/>
        <v>0</v>
      </c>
    </row>
    <row r="29" spans="1:7">
      <c r="B29" s="49" t="s">
        <v>18</v>
      </c>
      <c r="C29" s="38" t="s">
        <v>1841</v>
      </c>
      <c r="D29" s="39" t="s">
        <v>35</v>
      </c>
      <c r="E29" s="40">
        <v>2279</v>
      </c>
      <c r="F29" s="265"/>
      <c r="G29" s="266">
        <f t="shared" si="1"/>
        <v>0</v>
      </c>
    </row>
    <row r="30" spans="1:7" ht="25.5">
      <c r="B30" s="49" t="s">
        <v>251</v>
      </c>
      <c r="C30" s="38" t="s">
        <v>252</v>
      </c>
      <c r="D30" s="39" t="s">
        <v>35</v>
      </c>
      <c r="E30" s="40">
        <v>2279</v>
      </c>
      <c r="F30" s="265"/>
      <c r="G30" s="266">
        <f t="shared" ref="G30:G31" si="2">ROUND(F30*E30,2)</f>
        <v>0</v>
      </c>
    </row>
    <row r="31" spans="1:7">
      <c r="B31" s="49" t="s">
        <v>211</v>
      </c>
      <c r="C31" s="38" t="s">
        <v>1691</v>
      </c>
      <c r="D31" s="39" t="s">
        <v>36</v>
      </c>
      <c r="E31" s="40">
        <v>938</v>
      </c>
      <c r="F31" s="265"/>
      <c r="G31" s="266">
        <f t="shared" si="2"/>
        <v>0</v>
      </c>
    </row>
    <row r="32" spans="1:7" ht="38.25">
      <c r="B32" s="49" t="s">
        <v>254</v>
      </c>
      <c r="C32" s="38" t="s">
        <v>1852</v>
      </c>
      <c r="D32" s="39" t="s">
        <v>36</v>
      </c>
      <c r="E32" s="40">
        <v>820</v>
      </c>
      <c r="F32" s="265"/>
      <c r="G32" s="266">
        <f t="shared" ref="G32" si="3">ROUND(F32*E32,2)</f>
        <v>0</v>
      </c>
    </row>
    <row r="33" spans="2:7">
      <c r="B33" s="49" t="s">
        <v>258</v>
      </c>
      <c r="C33" s="38" t="s">
        <v>420</v>
      </c>
      <c r="D33" s="39" t="s">
        <v>151</v>
      </c>
      <c r="E33" s="40">
        <v>2040</v>
      </c>
      <c r="F33" s="265"/>
      <c r="G33" s="266">
        <f t="shared" ref="G33:G34" si="4">ROUND(F33*E33,2)</f>
        <v>0</v>
      </c>
    </row>
    <row r="34" spans="2:7">
      <c r="B34" s="49" t="s">
        <v>191</v>
      </c>
      <c r="C34" s="38" t="s">
        <v>192</v>
      </c>
      <c r="D34" s="39" t="s">
        <v>151</v>
      </c>
      <c r="E34" s="40">
        <v>1990</v>
      </c>
      <c r="F34" s="265"/>
      <c r="G34" s="266">
        <f t="shared" si="4"/>
        <v>0</v>
      </c>
    </row>
    <row r="35" spans="2:7">
      <c r="B35" s="49" t="s">
        <v>15</v>
      </c>
      <c r="C35" s="38" t="s">
        <v>259</v>
      </c>
      <c r="D35" s="39" t="s">
        <v>151</v>
      </c>
      <c r="E35" s="40">
        <v>110</v>
      </c>
      <c r="F35" s="265"/>
      <c r="G35" s="266">
        <f t="shared" ref="G35:G36" si="5">ROUND(F35*E35,2)</f>
        <v>0</v>
      </c>
    </row>
    <row r="36" spans="2:7" ht="25.5">
      <c r="B36" s="49" t="s">
        <v>107</v>
      </c>
      <c r="C36" s="38" t="s">
        <v>196</v>
      </c>
      <c r="D36" s="39" t="s">
        <v>151</v>
      </c>
      <c r="E36" s="40">
        <v>50</v>
      </c>
      <c r="F36" s="265"/>
      <c r="G36" s="266">
        <f t="shared" si="5"/>
        <v>0</v>
      </c>
    </row>
    <row r="37" spans="2:7">
      <c r="B37" s="316" t="s">
        <v>156</v>
      </c>
      <c r="C37" s="317"/>
      <c r="D37" s="317"/>
      <c r="E37" s="317"/>
      <c r="F37" s="317"/>
      <c r="G37" s="264">
        <f>SUM(G25:G36)</f>
        <v>0</v>
      </c>
    </row>
    <row r="39" spans="2:7">
      <c r="B39" s="51" t="s">
        <v>0</v>
      </c>
      <c r="C39" s="98" t="s">
        <v>16</v>
      </c>
      <c r="D39" s="7"/>
      <c r="E39" s="8"/>
      <c r="F39" s="263"/>
      <c r="G39" s="264"/>
    </row>
    <row r="40" spans="2:7" ht="38.25">
      <c r="B40" s="49" t="s">
        <v>134</v>
      </c>
      <c r="C40" s="38" t="s">
        <v>422</v>
      </c>
      <c r="D40" s="39" t="s">
        <v>36</v>
      </c>
      <c r="E40" s="40">
        <v>1003</v>
      </c>
      <c r="F40" s="265"/>
      <c r="G40" s="266">
        <f t="shared" ref="G40" si="6">ROUND(F40*E40,2)</f>
        <v>0</v>
      </c>
    </row>
    <row r="41" spans="2:7" ht="25.5">
      <c r="B41" s="49" t="s">
        <v>262</v>
      </c>
      <c r="C41" s="38" t="s">
        <v>263</v>
      </c>
      <c r="D41" s="39" t="s">
        <v>36</v>
      </c>
      <c r="E41" s="40">
        <v>44</v>
      </c>
      <c r="F41" s="265"/>
      <c r="G41" s="266">
        <f t="shared" ref="G41" si="7">ROUND(F41*E41,2)</f>
        <v>0</v>
      </c>
    </row>
    <row r="42" spans="2:7" ht="38.25">
      <c r="B42" s="49" t="s">
        <v>423</v>
      </c>
      <c r="C42" s="38" t="s">
        <v>424</v>
      </c>
      <c r="D42" s="39" t="s">
        <v>35</v>
      </c>
      <c r="E42" s="40">
        <v>884</v>
      </c>
      <c r="F42" s="265"/>
      <c r="G42" s="266">
        <f t="shared" ref="G42:G48" si="8">ROUND(F42*E42,2)</f>
        <v>0</v>
      </c>
    </row>
    <row r="43" spans="2:7" ht="38.25">
      <c r="B43" s="49" t="s">
        <v>425</v>
      </c>
      <c r="C43" s="38" t="s">
        <v>426</v>
      </c>
      <c r="D43" s="39" t="s">
        <v>35</v>
      </c>
      <c r="E43" s="40">
        <v>3888</v>
      </c>
      <c r="F43" s="265"/>
      <c r="G43" s="266">
        <f t="shared" ref="G43" si="9">ROUND(F43*E43,2)</f>
        <v>0</v>
      </c>
    </row>
    <row r="44" spans="2:7" ht="25.5">
      <c r="B44" s="49" t="s">
        <v>275</v>
      </c>
      <c r="C44" s="38" t="s">
        <v>427</v>
      </c>
      <c r="D44" s="39" t="s">
        <v>35</v>
      </c>
      <c r="E44" s="40">
        <v>844</v>
      </c>
      <c r="F44" s="265"/>
      <c r="G44" s="266">
        <f t="shared" ref="G44" si="10">ROUND(F44*E44,2)</f>
        <v>0</v>
      </c>
    </row>
    <row r="45" spans="2:7" ht="63.75">
      <c r="B45" s="49" t="s">
        <v>428</v>
      </c>
      <c r="C45" s="38" t="s">
        <v>429</v>
      </c>
      <c r="D45" s="39" t="s">
        <v>35</v>
      </c>
      <c r="E45" s="40">
        <v>50</v>
      </c>
      <c r="F45" s="265"/>
      <c r="G45" s="266">
        <f t="shared" si="8"/>
        <v>0</v>
      </c>
    </row>
    <row r="46" spans="2:7" ht="51">
      <c r="B46" s="49" t="s">
        <v>430</v>
      </c>
      <c r="C46" s="38" t="s">
        <v>432</v>
      </c>
      <c r="D46" s="39" t="s">
        <v>35</v>
      </c>
      <c r="E46" s="40">
        <v>150</v>
      </c>
      <c r="F46" s="265"/>
      <c r="G46" s="266">
        <f t="shared" si="8"/>
        <v>0</v>
      </c>
    </row>
    <row r="47" spans="2:7" ht="38.25">
      <c r="B47" s="49" t="s">
        <v>431</v>
      </c>
      <c r="C47" s="38" t="s">
        <v>433</v>
      </c>
      <c r="D47" s="39" t="s">
        <v>35</v>
      </c>
      <c r="E47" s="40">
        <v>150</v>
      </c>
      <c r="F47" s="265"/>
      <c r="G47" s="266">
        <f t="shared" si="8"/>
        <v>0</v>
      </c>
    </row>
    <row r="48" spans="2:7" ht="25.5">
      <c r="B48" s="49" t="s">
        <v>434</v>
      </c>
      <c r="C48" s="38" t="s">
        <v>435</v>
      </c>
      <c r="D48" s="39" t="s">
        <v>37</v>
      </c>
      <c r="E48" s="40">
        <v>1296</v>
      </c>
      <c r="F48" s="269"/>
      <c r="G48" s="266">
        <f t="shared" si="8"/>
        <v>0</v>
      </c>
    </row>
    <row r="49" spans="2:7">
      <c r="B49" s="316" t="s">
        <v>53</v>
      </c>
      <c r="C49" s="317"/>
      <c r="D49" s="317"/>
      <c r="E49" s="317"/>
      <c r="F49" s="317"/>
      <c r="G49" s="264">
        <f>SUM(G40:G48)</f>
        <v>0</v>
      </c>
    </row>
    <row r="50" spans="2:7" ht="12.6" customHeight="1"/>
    <row r="51" spans="2:7">
      <c r="B51" s="51" t="s">
        <v>2</v>
      </c>
      <c r="C51" s="98" t="s">
        <v>12</v>
      </c>
      <c r="D51" s="7"/>
      <c r="E51" s="8"/>
      <c r="F51" s="263"/>
      <c r="G51" s="264"/>
    </row>
    <row r="52" spans="2:7">
      <c r="B52" s="82" t="s">
        <v>143</v>
      </c>
      <c r="C52" s="83" t="s">
        <v>144</v>
      </c>
      <c r="D52" s="84"/>
      <c r="E52" s="85"/>
      <c r="F52" s="282"/>
      <c r="G52" s="283"/>
    </row>
    <row r="53" spans="2:7" ht="51">
      <c r="B53" s="45" t="s">
        <v>110</v>
      </c>
      <c r="C53" s="26" t="s">
        <v>436</v>
      </c>
      <c r="D53" s="35" t="s">
        <v>37</v>
      </c>
      <c r="E53" s="27">
        <v>361</v>
      </c>
      <c r="F53" s="284"/>
      <c r="G53" s="271">
        <f t="shared" ref="G53" si="11">ROUND(F53*E53,2)</f>
        <v>0</v>
      </c>
    </row>
    <row r="54" spans="2:7" ht="76.5">
      <c r="B54" s="49" t="s">
        <v>437</v>
      </c>
      <c r="C54" s="38" t="s">
        <v>438</v>
      </c>
      <c r="D54" s="39" t="s">
        <v>37</v>
      </c>
      <c r="E54" s="40">
        <v>195</v>
      </c>
      <c r="F54" s="265"/>
      <c r="G54" s="266">
        <f t="shared" ref="G54" si="12">ROUND(F54*E54,2)</f>
        <v>0</v>
      </c>
    </row>
    <row r="55" spans="2:7" ht="89.25">
      <c r="B55" s="49" t="s">
        <v>439</v>
      </c>
      <c r="C55" s="38" t="s">
        <v>440</v>
      </c>
      <c r="D55" s="39" t="s">
        <v>26</v>
      </c>
      <c r="E55" s="40">
        <v>1</v>
      </c>
      <c r="F55" s="265"/>
      <c r="G55" s="266">
        <f t="shared" ref="G55" si="13">ROUND(F55*E55,2)</f>
        <v>0</v>
      </c>
    </row>
    <row r="56" spans="2:7" ht="63.75">
      <c r="B56" s="236" t="s">
        <v>441</v>
      </c>
      <c r="C56" s="237" t="s">
        <v>1923</v>
      </c>
      <c r="D56" s="238" t="s">
        <v>37</v>
      </c>
      <c r="E56" s="240">
        <v>21</v>
      </c>
      <c r="F56" s="365"/>
      <c r="G56" s="366">
        <f t="shared" ref="G56:G57" si="14">ROUND(F56*E56,2)</f>
        <v>0</v>
      </c>
    </row>
    <row r="57" spans="2:7" ht="63.75">
      <c r="B57" s="236" t="s">
        <v>441</v>
      </c>
      <c r="C57" s="237" t="s">
        <v>1924</v>
      </c>
      <c r="D57" s="238" t="s">
        <v>37</v>
      </c>
      <c r="E57" s="240">
        <v>16</v>
      </c>
      <c r="F57" s="365"/>
      <c r="G57" s="366">
        <f t="shared" si="14"/>
        <v>0</v>
      </c>
    </row>
    <row r="58" spans="2:7">
      <c r="B58" s="316" t="s">
        <v>45</v>
      </c>
      <c r="C58" s="317"/>
      <c r="D58" s="317"/>
      <c r="E58" s="317"/>
      <c r="F58" s="317"/>
      <c r="G58" s="264">
        <f>SUM(G52:G57)</f>
        <v>0</v>
      </c>
    </row>
    <row r="60" spans="2:7">
      <c r="B60" s="51" t="s">
        <v>3</v>
      </c>
      <c r="C60" s="98" t="s">
        <v>284</v>
      </c>
      <c r="D60" s="7"/>
      <c r="E60" s="8"/>
      <c r="F60" s="263"/>
      <c r="G60" s="264"/>
    </row>
    <row r="61" spans="2:7" ht="38.25">
      <c r="B61" s="49" t="s">
        <v>287</v>
      </c>
      <c r="C61" s="38" t="s">
        <v>442</v>
      </c>
      <c r="D61" s="39" t="s">
        <v>26</v>
      </c>
      <c r="E61" s="40">
        <v>135</v>
      </c>
      <c r="F61" s="265"/>
      <c r="G61" s="266">
        <f t="shared" ref="G61:G62" si="15">ROUND(F61*E61,2)</f>
        <v>0</v>
      </c>
    </row>
    <row r="62" spans="2:7" ht="38.25">
      <c r="B62" s="49" t="s">
        <v>443</v>
      </c>
      <c r="C62" s="38" t="s">
        <v>444</v>
      </c>
      <c r="D62" s="39" t="s">
        <v>36</v>
      </c>
      <c r="E62" s="40">
        <v>5.5</v>
      </c>
      <c r="F62" s="265"/>
      <c r="G62" s="266">
        <f t="shared" si="15"/>
        <v>0</v>
      </c>
    </row>
    <row r="63" spans="2:7" ht="76.5">
      <c r="B63" s="49" t="s">
        <v>445</v>
      </c>
      <c r="C63" s="38" t="s">
        <v>446</v>
      </c>
      <c r="D63" s="39" t="s">
        <v>35</v>
      </c>
      <c r="E63" s="40">
        <v>110</v>
      </c>
      <c r="F63" s="265"/>
      <c r="G63" s="266">
        <f t="shared" ref="G63:G71" si="16">ROUND(F63*E63,2)</f>
        <v>0</v>
      </c>
    </row>
    <row r="64" spans="2:7" ht="76.5">
      <c r="B64" s="49" t="s">
        <v>447</v>
      </c>
      <c r="C64" s="38" t="s">
        <v>448</v>
      </c>
      <c r="D64" s="39" t="s">
        <v>35</v>
      </c>
      <c r="E64" s="40">
        <v>20</v>
      </c>
      <c r="F64" s="265"/>
      <c r="G64" s="266">
        <f t="shared" si="16"/>
        <v>0</v>
      </c>
    </row>
    <row r="65" spans="2:7" ht="51">
      <c r="B65" s="49" t="s">
        <v>449</v>
      </c>
      <c r="C65" s="38" t="s">
        <v>450</v>
      </c>
      <c r="D65" s="39" t="s">
        <v>182</v>
      </c>
      <c r="E65" s="40">
        <v>120</v>
      </c>
      <c r="F65" s="265"/>
      <c r="G65" s="266">
        <f t="shared" si="16"/>
        <v>0</v>
      </c>
    </row>
    <row r="66" spans="2:7" ht="76.5">
      <c r="B66" s="49" t="s">
        <v>451</v>
      </c>
      <c r="C66" s="38" t="s">
        <v>452</v>
      </c>
      <c r="D66" s="39" t="s">
        <v>182</v>
      </c>
      <c r="E66" s="40">
        <v>795</v>
      </c>
      <c r="F66" s="265"/>
      <c r="G66" s="266">
        <f t="shared" si="16"/>
        <v>0</v>
      </c>
    </row>
    <row r="67" spans="2:7" ht="63.75">
      <c r="B67" s="49" t="s">
        <v>453</v>
      </c>
      <c r="C67" s="38" t="s">
        <v>454</v>
      </c>
      <c r="D67" s="39" t="s">
        <v>182</v>
      </c>
      <c r="E67" s="40">
        <v>530</v>
      </c>
      <c r="F67" s="265"/>
      <c r="G67" s="266">
        <f t="shared" si="16"/>
        <v>0</v>
      </c>
    </row>
    <row r="68" spans="2:7" ht="76.5">
      <c r="B68" s="49" t="s">
        <v>455</v>
      </c>
      <c r="C68" s="38" t="s">
        <v>456</v>
      </c>
      <c r="D68" s="39" t="s">
        <v>35</v>
      </c>
      <c r="E68" s="40">
        <v>105</v>
      </c>
      <c r="F68" s="265"/>
      <c r="G68" s="266">
        <f t="shared" si="16"/>
        <v>0</v>
      </c>
    </row>
    <row r="69" spans="2:7" ht="76.5">
      <c r="B69" s="49" t="s">
        <v>457</v>
      </c>
      <c r="C69" s="38" t="s">
        <v>458</v>
      </c>
      <c r="D69" s="39" t="s">
        <v>35</v>
      </c>
      <c r="E69" s="40">
        <v>250</v>
      </c>
      <c r="F69" s="265"/>
      <c r="G69" s="266">
        <f t="shared" si="16"/>
        <v>0</v>
      </c>
    </row>
    <row r="70" spans="2:7" ht="76.5">
      <c r="B70" s="49" t="s">
        <v>459</v>
      </c>
      <c r="C70" s="38" t="s">
        <v>460</v>
      </c>
      <c r="D70" s="39" t="s">
        <v>37</v>
      </c>
      <c r="E70" s="40">
        <v>65</v>
      </c>
      <c r="F70" s="265"/>
      <c r="G70" s="266">
        <f t="shared" si="16"/>
        <v>0</v>
      </c>
    </row>
    <row r="71" spans="2:7" ht="114.75">
      <c r="B71" s="49" t="s">
        <v>461</v>
      </c>
      <c r="C71" s="38" t="s">
        <v>462</v>
      </c>
      <c r="D71" s="39" t="s">
        <v>26</v>
      </c>
      <c r="E71" s="40">
        <v>4</v>
      </c>
      <c r="F71" s="265"/>
      <c r="G71" s="266">
        <f t="shared" si="16"/>
        <v>0</v>
      </c>
    </row>
    <row r="72" spans="2:7">
      <c r="B72" s="316" t="s">
        <v>334</v>
      </c>
      <c r="C72" s="317"/>
      <c r="D72" s="317"/>
      <c r="E72" s="317"/>
      <c r="F72" s="317"/>
      <c r="G72" s="264">
        <f>SUM(G61:G71)</f>
        <v>0</v>
      </c>
    </row>
  </sheetData>
  <mergeCells count="14">
    <mergeCell ref="B49:F49"/>
    <mergeCell ref="B58:F58"/>
    <mergeCell ref="B72:F72"/>
    <mergeCell ref="B22:F22"/>
    <mergeCell ref="B37:F37"/>
    <mergeCell ref="F14:G14"/>
    <mergeCell ref="A1:G1"/>
    <mergeCell ref="F6:G6"/>
    <mergeCell ref="F7:G7"/>
    <mergeCell ref="F8:G8"/>
    <mergeCell ref="F9:G9"/>
    <mergeCell ref="F10:G10"/>
    <mergeCell ref="F12:G12"/>
    <mergeCell ref="F13:G13"/>
  </mergeCells>
  <dataValidations count="1">
    <dataValidation type="custom" allowBlank="1" showInputMessage="1" showErrorMessage="1" error="Vnos Cena/enoto na dve decimalni mesti." sqref="F53:F57 F40:F48 F20:F21 F61:F71 F26:F36" xr:uid="{E8A42415-3270-4A80-985B-0F424D98AF0C}">
      <formula1>F20=ROUND(F20,2)</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E352-3F63-43C9-834D-DC1CD79635C3}">
  <dimension ref="A1:H63"/>
  <sheetViews>
    <sheetView workbookViewId="0">
      <selection activeCell="F2"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463</v>
      </c>
      <c r="B2" s="133"/>
      <c r="C2" s="132"/>
      <c r="D2" s="132"/>
      <c r="E2" s="12"/>
      <c r="F2" s="257"/>
      <c r="G2" s="257"/>
    </row>
    <row r="3" spans="1:8" s="68" customFormat="1">
      <c r="A3" s="74"/>
      <c r="B3" s="69"/>
      <c r="C3" s="70"/>
      <c r="D3" s="71"/>
      <c r="E3" s="72"/>
      <c r="F3" s="258"/>
      <c r="G3" s="258"/>
    </row>
    <row r="4" spans="1:8" s="68" customFormat="1" ht="15">
      <c r="A4" s="74"/>
      <c r="B4" s="69"/>
      <c r="C4" s="100"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G24</f>
        <v>0</v>
      </c>
      <c r="G6" s="315"/>
    </row>
    <row r="7" spans="1:8" s="1" customFormat="1" ht="15" customHeight="1">
      <c r="A7" s="75"/>
      <c r="B7" s="130" t="s">
        <v>27</v>
      </c>
      <c r="C7" s="110" t="s">
        <v>165</v>
      </c>
      <c r="D7" s="2"/>
      <c r="E7" s="4"/>
      <c r="F7" s="315">
        <f>G36</f>
        <v>0</v>
      </c>
      <c r="G7" s="315"/>
    </row>
    <row r="8" spans="1:8" s="1" customFormat="1" ht="15" customHeight="1">
      <c r="A8" s="75"/>
      <c r="B8" s="130" t="s">
        <v>0</v>
      </c>
      <c r="C8" s="110" t="s">
        <v>166</v>
      </c>
      <c r="D8" s="2"/>
      <c r="E8" s="4"/>
      <c r="F8" s="315">
        <f>G46</f>
        <v>0</v>
      </c>
      <c r="G8" s="315"/>
    </row>
    <row r="9" spans="1:8" s="1" customFormat="1" ht="15" customHeight="1">
      <c r="A9" s="75"/>
      <c r="B9" s="130" t="s">
        <v>1</v>
      </c>
      <c r="C9" s="110" t="s">
        <v>167</v>
      </c>
      <c r="D9" s="2"/>
      <c r="E9" s="4"/>
      <c r="F9" s="315">
        <f>G51</f>
        <v>0</v>
      </c>
      <c r="G9" s="315"/>
    </row>
    <row r="10" spans="1:8" s="1" customFormat="1" ht="15" customHeight="1">
      <c r="A10" s="75"/>
      <c r="B10" s="130" t="s">
        <v>2</v>
      </c>
      <c r="C10" s="110" t="s">
        <v>168</v>
      </c>
      <c r="D10" s="2"/>
      <c r="E10" s="4"/>
      <c r="F10" s="315">
        <f>G55</f>
        <v>0</v>
      </c>
      <c r="G10" s="315"/>
    </row>
    <row r="11" spans="1:8" s="1" customFormat="1" ht="15" customHeight="1" thickBot="1">
      <c r="A11" s="75"/>
      <c r="B11" s="131" t="s">
        <v>3</v>
      </c>
      <c r="C11" s="111" t="s">
        <v>217</v>
      </c>
      <c r="D11" s="9"/>
      <c r="E11" s="11"/>
      <c r="F11" s="318">
        <f>G60</f>
        <v>0</v>
      </c>
      <c r="G11" s="318"/>
    </row>
    <row r="12" spans="1:8" s="5" customFormat="1">
      <c r="A12" s="76"/>
      <c r="B12" s="18"/>
      <c r="C12" s="3"/>
      <c r="D12" s="2"/>
      <c r="E12" s="4"/>
      <c r="F12" s="259"/>
      <c r="G12" s="260"/>
      <c r="H12" s="1"/>
    </row>
    <row r="13" spans="1:8" s="5" customFormat="1" ht="15" customHeight="1">
      <c r="A13" s="76"/>
      <c r="B13" s="19"/>
      <c r="C13" s="3" t="s">
        <v>32</v>
      </c>
      <c r="D13" s="41"/>
      <c r="E13" s="13"/>
      <c r="F13" s="319">
        <f>SUM(F6:G11)</f>
        <v>0</v>
      </c>
      <c r="G13" s="319"/>
    </row>
    <row r="14" spans="1:8" s="5" customFormat="1" ht="15" customHeight="1" thickBot="1">
      <c r="A14" s="76"/>
      <c r="B14" s="20"/>
      <c r="C14" s="10" t="s">
        <v>34</v>
      </c>
      <c r="D14" s="42"/>
      <c r="E14" s="14"/>
      <c r="F14" s="318">
        <f>ROUND(F13*0.22,2)</f>
        <v>0</v>
      </c>
      <c r="G14" s="318"/>
    </row>
    <row r="15" spans="1:8" s="5" customFormat="1" ht="15" customHeight="1">
      <c r="A15" s="76"/>
      <c r="B15" s="19"/>
      <c r="C15" s="3" t="s">
        <v>33</v>
      </c>
      <c r="D15" s="41"/>
      <c r="E15" s="13"/>
      <c r="F15" s="319">
        <f>SUM(F13:G14)</f>
        <v>0</v>
      </c>
      <c r="G15" s="319"/>
    </row>
    <row r="16" spans="1:8">
      <c r="C16" s="23"/>
    </row>
    <row r="17" spans="1:7">
      <c r="C17" s="23"/>
    </row>
    <row r="18" spans="1:7" s="68" customFormat="1" ht="15">
      <c r="A18" s="17" t="s">
        <v>463</v>
      </c>
      <c r="B18" s="69"/>
      <c r="C18" s="70"/>
      <c r="D18" s="71"/>
      <c r="E18" s="72"/>
      <c r="F18" s="258"/>
      <c r="G18" s="258"/>
    </row>
    <row r="19" spans="1:7" s="5" customFormat="1">
      <c r="A19" s="76"/>
      <c r="B19" s="44" t="s">
        <v>21</v>
      </c>
      <c r="C19" s="33" t="s">
        <v>23</v>
      </c>
      <c r="D19" s="32" t="s">
        <v>22</v>
      </c>
      <c r="E19" s="34" t="s">
        <v>24</v>
      </c>
      <c r="F19" s="261" t="s">
        <v>25</v>
      </c>
      <c r="G19" s="262" t="s">
        <v>43</v>
      </c>
    </row>
    <row r="20" spans="1:7">
      <c r="B20" s="51" t="s">
        <v>19</v>
      </c>
      <c r="C20" s="99" t="s">
        <v>20</v>
      </c>
      <c r="D20" s="7"/>
      <c r="E20" s="8"/>
      <c r="F20" s="263"/>
      <c r="G20" s="264"/>
    </row>
    <row r="21" spans="1:7">
      <c r="B21" s="49" t="s">
        <v>464</v>
      </c>
      <c r="C21" s="38" t="s">
        <v>465</v>
      </c>
      <c r="D21" s="39" t="s">
        <v>42</v>
      </c>
      <c r="E21" s="40">
        <v>2</v>
      </c>
      <c r="F21" s="265"/>
      <c r="G21" s="266">
        <f>ROUND(F21*E21,2)</f>
        <v>0</v>
      </c>
    </row>
    <row r="22" spans="1:7" ht="25.5">
      <c r="B22" s="49" t="s">
        <v>233</v>
      </c>
      <c r="C22" s="38" t="s">
        <v>234</v>
      </c>
      <c r="D22" s="39" t="s">
        <v>35</v>
      </c>
      <c r="E22" s="40">
        <v>360</v>
      </c>
      <c r="F22" s="265"/>
      <c r="G22" s="266">
        <f t="shared" ref="G22:G23" si="0">ROUND(F22*E22,2)</f>
        <v>0</v>
      </c>
    </row>
    <row r="23" spans="1:7" ht="25.5">
      <c r="B23" s="49" t="s">
        <v>123</v>
      </c>
      <c r="C23" s="38" t="s">
        <v>466</v>
      </c>
      <c r="D23" s="39" t="s">
        <v>37</v>
      </c>
      <c r="E23" s="40">
        <v>55</v>
      </c>
      <c r="F23" s="265"/>
      <c r="G23" s="266">
        <f t="shared" si="0"/>
        <v>0</v>
      </c>
    </row>
    <row r="24" spans="1:7">
      <c r="B24" s="316" t="s">
        <v>44</v>
      </c>
      <c r="C24" s="317"/>
      <c r="D24" s="317"/>
      <c r="E24" s="317"/>
      <c r="F24" s="317"/>
      <c r="G24" s="264">
        <f>SUM(G21:G23)</f>
        <v>0</v>
      </c>
    </row>
    <row r="26" spans="1:7">
      <c r="B26" s="51" t="s">
        <v>27</v>
      </c>
      <c r="C26" s="99" t="s">
        <v>28</v>
      </c>
      <c r="D26" s="7"/>
      <c r="E26" s="8"/>
      <c r="F26" s="263"/>
      <c r="G26" s="264"/>
    </row>
    <row r="27" spans="1:7" ht="25.5">
      <c r="B27" s="49" t="s">
        <v>250</v>
      </c>
      <c r="C27" s="38" t="s">
        <v>1854</v>
      </c>
      <c r="D27" s="39" t="s">
        <v>36</v>
      </c>
      <c r="E27" s="40">
        <v>120.4</v>
      </c>
      <c r="F27" s="265"/>
      <c r="G27" s="266">
        <f t="shared" ref="G27:G33" si="1">ROUND(F27*E27,2)</f>
        <v>0</v>
      </c>
    </row>
    <row r="28" spans="1:7" ht="25.5">
      <c r="B28" s="49" t="s">
        <v>111</v>
      </c>
      <c r="C28" s="38" t="s">
        <v>1843</v>
      </c>
      <c r="D28" s="39" t="s">
        <v>36</v>
      </c>
      <c r="E28" s="40">
        <v>34.4</v>
      </c>
      <c r="F28" s="265"/>
      <c r="G28" s="266">
        <f t="shared" ref="G28:G29" si="2">ROUND(F28*E28,2)</f>
        <v>0</v>
      </c>
    </row>
    <row r="29" spans="1:7" ht="25.5">
      <c r="B29" s="49" t="s">
        <v>1844</v>
      </c>
      <c r="C29" s="38" t="s">
        <v>1845</v>
      </c>
      <c r="D29" s="39" t="s">
        <v>36</v>
      </c>
      <c r="E29" s="40">
        <v>17.2</v>
      </c>
      <c r="F29" s="265"/>
      <c r="G29" s="266">
        <f t="shared" si="2"/>
        <v>0</v>
      </c>
    </row>
    <row r="30" spans="1:7">
      <c r="B30" s="49" t="s">
        <v>18</v>
      </c>
      <c r="C30" s="38" t="s">
        <v>1841</v>
      </c>
      <c r="D30" s="39" t="s">
        <v>35</v>
      </c>
      <c r="E30" s="40">
        <v>215</v>
      </c>
      <c r="F30" s="269"/>
      <c r="G30" s="266">
        <f t="shared" si="1"/>
        <v>0</v>
      </c>
    </row>
    <row r="31" spans="1:7" ht="25.5">
      <c r="B31" s="49" t="s">
        <v>251</v>
      </c>
      <c r="C31" s="38" t="s">
        <v>252</v>
      </c>
      <c r="D31" s="39" t="s">
        <v>35</v>
      </c>
      <c r="E31" s="40">
        <v>215</v>
      </c>
      <c r="F31" s="269"/>
      <c r="G31" s="266">
        <f t="shared" si="1"/>
        <v>0</v>
      </c>
    </row>
    <row r="32" spans="1:7" ht="25.5">
      <c r="B32" s="49" t="s">
        <v>254</v>
      </c>
      <c r="C32" s="38" t="s">
        <v>1853</v>
      </c>
      <c r="D32" s="39" t="s">
        <v>36</v>
      </c>
      <c r="E32" s="40">
        <v>125</v>
      </c>
      <c r="F32" s="269"/>
      <c r="G32" s="266">
        <f t="shared" si="1"/>
        <v>0</v>
      </c>
    </row>
    <row r="33" spans="1:7">
      <c r="B33" s="49" t="s">
        <v>258</v>
      </c>
      <c r="C33" s="38" t="s">
        <v>467</v>
      </c>
      <c r="D33" s="39" t="s">
        <v>151</v>
      </c>
      <c r="E33" s="40">
        <v>534.55999999999995</v>
      </c>
      <c r="F33" s="265"/>
      <c r="G33" s="266">
        <f t="shared" si="1"/>
        <v>0</v>
      </c>
    </row>
    <row r="34" spans="1:7">
      <c r="B34" s="49" t="s">
        <v>191</v>
      </c>
      <c r="C34" s="38" t="s">
        <v>192</v>
      </c>
      <c r="D34" s="39" t="s">
        <v>151</v>
      </c>
      <c r="E34" s="40">
        <v>344</v>
      </c>
      <c r="F34" s="265"/>
      <c r="G34" s="266">
        <f t="shared" ref="G34" si="3">ROUND(F34*E34,2)</f>
        <v>0</v>
      </c>
    </row>
    <row r="35" spans="1:7">
      <c r="B35" s="49" t="s">
        <v>15</v>
      </c>
      <c r="C35" s="38" t="s">
        <v>259</v>
      </c>
      <c r="D35" s="39" t="s">
        <v>151</v>
      </c>
      <c r="E35" s="40">
        <v>190.56</v>
      </c>
      <c r="F35" s="265"/>
      <c r="G35" s="266">
        <f t="shared" ref="G35" si="4">ROUND(F35*E35,2)</f>
        <v>0</v>
      </c>
    </row>
    <row r="36" spans="1:7">
      <c r="B36" s="316" t="s">
        <v>156</v>
      </c>
      <c r="C36" s="317"/>
      <c r="D36" s="317"/>
      <c r="E36" s="317"/>
      <c r="F36" s="317"/>
      <c r="G36" s="264">
        <f>SUM(G27:G35)</f>
        <v>0</v>
      </c>
    </row>
    <row r="38" spans="1:7">
      <c r="B38" s="51" t="s">
        <v>1</v>
      </c>
      <c r="C38" s="99" t="s">
        <v>16</v>
      </c>
      <c r="D38" s="7"/>
      <c r="E38" s="8"/>
      <c r="F38" s="263"/>
      <c r="G38" s="264"/>
    </row>
    <row r="39" spans="1:7" ht="25.5">
      <c r="B39" s="49" t="s">
        <v>134</v>
      </c>
      <c r="C39" s="38" t="s">
        <v>421</v>
      </c>
      <c r="D39" s="39" t="s">
        <v>36</v>
      </c>
      <c r="E39" s="40">
        <v>52</v>
      </c>
      <c r="F39" s="265"/>
      <c r="G39" s="266">
        <f t="shared" ref="G39" si="5">ROUND(F39*E39,2)</f>
        <v>0</v>
      </c>
    </row>
    <row r="40" spans="1:7" ht="25.5">
      <c r="B40" s="49" t="s">
        <v>264</v>
      </c>
      <c r="C40" s="38" t="s">
        <v>393</v>
      </c>
      <c r="D40" s="39" t="s">
        <v>35</v>
      </c>
      <c r="E40" s="40">
        <v>190</v>
      </c>
      <c r="F40" s="265"/>
      <c r="G40" s="266">
        <f t="shared" ref="G40" si="6">ROUND(F40*E40,2)</f>
        <v>0</v>
      </c>
    </row>
    <row r="41" spans="1:7" ht="25.5">
      <c r="B41" s="49" t="s">
        <v>267</v>
      </c>
      <c r="C41" s="38" t="s">
        <v>468</v>
      </c>
      <c r="D41" s="39" t="s">
        <v>35</v>
      </c>
      <c r="E41" s="40">
        <v>190</v>
      </c>
      <c r="F41" s="265"/>
      <c r="G41" s="266">
        <f t="shared" ref="G41" si="7">ROUND(F41*E41,2)</f>
        <v>0</v>
      </c>
    </row>
    <row r="42" spans="1:7" ht="25.5">
      <c r="B42" s="49" t="s">
        <v>269</v>
      </c>
      <c r="C42" s="38" t="s">
        <v>469</v>
      </c>
      <c r="D42" s="39" t="s">
        <v>35</v>
      </c>
      <c r="E42" s="40">
        <v>190</v>
      </c>
      <c r="F42" s="265"/>
      <c r="G42" s="266">
        <f t="shared" ref="G42" si="8">ROUND(F42*E42,2)</f>
        <v>0</v>
      </c>
    </row>
    <row r="43" spans="1:7" ht="25.5">
      <c r="B43" s="49" t="s">
        <v>112</v>
      </c>
      <c r="C43" s="38" t="s">
        <v>470</v>
      </c>
      <c r="D43" s="39" t="s">
        <v>35</v>
      </c>
      <c r="E43" s="40">
        <v>190</v>
      </c>
      <c r="F43" s="265"/>
      <c r="G43" s="266">
        <f t="shared" ref="G43" si="9">ROUND(F43*E43,2)</f>
        <v>0</v>
      </c>
    </row>
    <row r="44" spans="1:7" ht="25.5">
      <c r="B44" s="49" t="s">
        <v>40</v>
      </c>
      <c r="C44" s="38" t="s">
        <v>280</v>
      </c>
      <c r="D44" s="39" t="s">
        <v>37</v>
      </c>
      <c r="E44" s="40">
        <v>30</v>
      </c>
      <c r="F44" s="265"/>
      <c r="G44" s="266">
        <f t="shared" ref="G44" si="10">ROUND(F44*E44,2)</f>
        <v>0</v>
      </c>
    </row>
    <row r="45" spans="1:7" s="91" customFormat="1" ht="51">
      <c r="A45" s="90"/>
      <c r="B45" s="49" t="s">
        <v>471</v>
      </c>
      <c r="C45" s="38" t="s">
        <v>472</v>
      </c>
      <c r="D45" s="39" t="s">
        <v>37</v>
      </c>
      <c r="E45" s="40">
        <v>80</v>
      </c>
      <c r="F45" s="265"/>
      <c r="G45" s="266">
        <f t="shared" ref="G45" si="11">ROUND(F45*E45,2)</f>
        <v>0</v>
      </c>
    </row>
    <row r="46" spans="1:7">
      <c r="B46" s="316" t="s">
        <v>53</v>
      </c>
      <c r="C46" s="317"/>
      <c r="D46" s="317"/>
      <c r="E46" s="317"/>
      <c r="F46" s="317"/>
      <c r="G46" s="264">
        <f>SUM(G39:G45)</f>
        <v>0</v>
      </c>
    </row>
    <row r="48" spans="1:7">
      <c r="B48" s="51" t="s">
        <v>1</v>
      </c>
      <c r="C48" s="99" t="s">
        <v>14</v>
      </c>
      <c r="D48" s="7"/>
      <c r="E48" s="8"/>
      <c r="F48" s="263"/>
      <c r="G48" s="264"/>
    </row>
    <row r="49" spans="1:7" ht="38.25">
      <c r="B49" s="49" t="s">
        <v>473</v>
      </c>
      <c r="C49" s="38" t="s">
        <v>475</v>
      </c>
      <c r="D49" s="39" t="s">
        <v>26</v>
      </c>
      <c r="E49" s="40">
        <v>8</v>
      </c>
      <c r="F49" s="265"/>
      <c r="G49" s="266">
        <f t="shared" ref="G49" si="12">ROUND(F49*E49,2)</f>
        <v>0</v>
      </c>
    </row>
    <row r="50" spans="1:7" ht="25.5">
      <c r="B50" s="49" t="s">
        <v>474</v>
      </c>
      <c r="C50" s="38" t="s">
        <v>476</v>
      </c>
      <c r="D50" s="39" t="s">
        <v>26</v>
      </c>
      <c r="E50" s="40">
        <v>2</v>
      </c>
      <c r="F50" s="265"/>
      <c r="G50" s="266">
        <f t="shared" ref="G50" si="13">ROUND(F50*E50,2)</f>
        <v>0</v>
      </c>
    </row>
    <row r="51" spans="1:7">
      <c r="B51" s="316" t="s">
        <v>50</v>
      </c>
      <c r="C51" s="317"/>
      <c r="D51" s="317"/>
      <c r="E51" s="317"/>
      <c r="F51" s="317"/>
      <c r="G51" s="264">
        <f>SUM(G49:G50)</f>
        <v>0</v>
      </c>
    </row>
    <row r="53" spans="1:7">
      <c r="B53" s="51" t="s">
        <v>2</v>
      </c>
      <c r="C53" s="99" t="s">
        <v>12</v>
      </c>
      <c r="D53" s="7"/>
      <c r="E53" s="8"/>
      <c r="F53" s="263"/>
      <c r="G53" s="264"/>
    </row>
    <row r="54" spans="1:7" ht="89.25">
      <c r="B54" s="236" t="s">
        <v>477</v>
      </c>
      <c r="C54" s="237" t="s">
        <v>1897</v>
      </c>
      <c r="D54" s="238" t="s">
        <v>26</v>
      </c>
      <c r="E54" s="239">
        <v>2</v>
      </c>
      <c r="F54" s="284"/>
      <c r="G54" s="271">
        <f t="shared" ref="G54" si="14">ROUND(F54*E54,2)</f>
        <v>0</v>
      </c>
    </row>
    <row r="55" spans="1:7">
      <c r="B55" s="316" t="s">
        <v>45</v>
      </c>
      <c r="C55" s="317"/>
      <c r="D55" s="317"/>
      <c r="E55" s="317"/>
      <c r="F55" s="317"/>
      <c r="G55" s="264">
        <f>SUM(G54:G54)</f>
        <v>0</v>
      </c>
    </row>
    <row r="57" spans="1:7">
      <c r="B57" s="51" t="s">
        <v>3</v>
      </c>
      <c r="C57" s="99" t="s">
        <v>284</v>
      </c>
      <c r="D57" s="7"/>
      <c r="E57" s="8"/>
      <c r="F57" s="263"/>
      <c r="G57" s="264"/>
    </row>
    <row r="58" spans="1:7" ht="63.75">
      <c r="B58" s="78" t="s">
        <v>478</v>
      </c>
      <c r="C58" s="77" t="s">
        <v>479</v>
      </c>
      <c r="D58" s="79" t="s">
        <v>37</v>
      </c>
      <c r="E58" s="80">
        <v>100</v>
      </c>
      <c r="F58" s="265"/>
      <c r="G58" s="266">
        <f t="shared" ref="G58:G59" si="15">ROUND(F58*E58,2)</f>
        <v>0</v>
      </c>
    </row>
    <row r="59" spans="1:7" s="104" customFormat="1" ht="76.5">
      <c r="A59" s="103"/>
      <c r="B59" s="78" t="s">
        <v>323</v>
      </c>
      <c r="C59" s="77" t="s">
        <v>480</v>
      </c>
      <c r="D59" s="79" t="s">
        <v>35</v>
      </c>
      <c r="E59" s="80">
        <v>20</v>
      </c>
      <c r="F59" s="265"/>
      <c r="G59" s="266">
        <f t="shared" si="15"/>
        <v>0</v>
      </c>
    </row>
    <row r="60" spans="1:7">
      <c r="B60" s="316" t="s">
        <v>334</v>
      </c>
      <c r="C60" s="317"/>
      <c r="D60" s="317"/>
      <c r="E60" s="317"/>
      <c r="F60" s="317"/>
      <c r="G60" s="264">
        <f>SUM(G58:G59)</f>
        <v>0</v>
      </c>
    </row>
    <row r="63" spans="1:7">
      <c r="E63" s="109"/>
    </row>
  </sheetData>
  <mergeCells count="16">
    <mergeCell ref="B51:F51"/>
    <mergeCell ref="B55:F55"/>
    <mergeCell ref="B60:F60"/>
    <mergeCell ref="B24:F24"/>
    <mergeCell ref="B36:F36"/>
    <mergeCell ref="B46:F46"/>
    <mergeCell ref="F10:G10"/>
    <mergeCell ref="F11:G11"/>
    <mergeCell ref="F13:G13"/>
    <mergeCell ref="F14:G14"/>
    <mergeCell ref="F15:G15"/>
    <mergeCell ref="A1:G1"/>
    <mergeCell ref="F6:G6"/>
    <mergeCell ref="F7:G7"/>
    <mergeCell ref="F8:G8"/>
    <mergeCell ref="F9:G9"/>
  </mergeCells>
  <dataValidations count="1">
    <dataValidation type="custom" allowBlank="1" showInputMessage="1" showErrorMessage="1" error="Vnos Cena/enoto na dve decimalni mesti." sqref="F49:F50 F21:F23 F58:F59 F54 F39:F45 F27:F35" xr:uid="{A5385105-51B5-4131-8748-2FC40CECE207}">
      <formula1>F21=ROUND(F21,2)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5017-290D-453D-9AD4-6E77366915AD}">
  <dimension ref="A1:H440"/>
  <sheetViews>
    <sheetView topLeftCell="A415" zoomScaleNormal="100" workbookViewId="0">
      <selection activeCell="F415"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481</v>
      </c>
      <c r="B2" s="133"/>
      <c r="C2" s="142"/>
      <c r="D2" s="142"/>
      <c r="E2" s="12"/>
      <c r="F2" s="257"/>
      <c r="G2" s="257"/>
    </row>
    <row r="3" spans="1:8" s="68" customFormat="1">
      <c r="A3" s="74"/>
      <c r="B3" s="69"/>
      <c r="C3" s="70"/>
      <c r="D3" s="71"/>
      <c r="E3" s="72"/>
      <c r="F3" s="258"/>
      <c r="G3" s="258"/>
    </row>
    <row r="4" spans="1:8" s="68" customFormat="1" ht="15">
      <c r="A4" s="74"/>
      <c r="B4" s="69"/>
      <c r="C4" s="101" t="s">
        <v>41</v>
      </c>
      <c r="D4" s="71"/>
      <c r="E4" s="72"/>
      <c r="F4" s="258"/>
      <c r="G4" s="258"/>
    </row>
    <row r="5" spans="1:8" s="68" customFormat="1">
      <c r="A5" s="74"/>
      <c r="B5" s="69"/>
      <c r="C5" s="70"/>
      <c r="D5" s="71"/>
      <c r="E5" s="72"/>
      <c r="F5" s="258"/>
      <c r="G5" s="258"/>
    </row>
    <row r="6" spans="1:8" s="1" customFormat="1">
      <c r="A6" s="75"/>
      <c r="B6" s="130" t="s">
        <v>19</v>
      </c>
      <c r="C6" s="110" t="s">
        <v>164</v>
      </c>
      <c r="D6" s="2"/>
      <c r="E6" s="4"/>
      <c r="F6" s="315">
        <f>G81</f>
        <v>0</v>
      </c>
      <c r="G6" s="315"/>
    </row>
    <row r="7" spans="1:8" s="1" customFormat="1">
      <c r="A7" s="75"/>
      <c r="B7" s="130" t="s">
        <v>27</v>
      </c>
      <c r="C7" s="110" t="s">
        <v>186</v>
      </c>
      <c r="D7" s="2"/>
      <c r="E7" s="4"/>
      <c r="F7" s="315">
        <f>G228</f>
        <v>0</v>
      </c>
      <c r="G7" s="315"/>
    </row>
    <row r="8" spans="1:8" s="1" customFormat="1">
      <c r="A8" s="75"/>
      <c r="B8" s="130" t="s">
        <v>0</v>
      </c>
      <c r="C8" s="110" t="s">
        <v>167</v>
      </c>
      <c r="D8" s="2"/>
      <c r="E8" s="4"/>
      <c r="F8" s="315">
        <f>G251</f>
        <v>0</v>
      </c>
      <c r="G8" s="315"/>
    </row>
    <row r="9" spans="1:8" s="1" customFormat="1">
      <c r="A9" s="75"/>
      <c r="B9" s="130" t="s">
        <v>1</v>
      </c>
      <c r="C9" s="110" t="s">
        <v>168</v>
      </c>
      <c r="D9" s="2"/>
      <c r="E9" s="4"/>
      <c r="F9" s="315">
        <f>G435</f>
        <v>0</v>
      </c>
      <c r="G9" s="315"/>
    </row>
    <row r="10" spans="1:8" s="1" customFormat="1" ht="13.5" thickBot="1">
      <c r="A10" s="75"/>
      <c r="B10" s="131" t="s">
        <v>5</v>
      </c>
      <c r="C10" s="111" t="s">
        <v>169</v>
      </c>
      <c r="D10" s="9"/>
      <c r="E10" s="11"/>
      <c r="F10" s="318">
        <f>G440</f>
        <v>0</v>
      </c>
      <c r="G10" s="318"/>
    </row>
    <row r="11" spans="1:8" s="5" customFormat="1">
      <c r="A11" s="76"/>
      <c r="B11" s="18"/>
      <c r="C11" s="3"/>
      <c r="D11" s="2"/>
      <c r="E11" s="4"/>
      <c r="F11" s="259"/>
      <c r="G11" s="260"/>
      <c r="H11" s="1"/>
    </row>
    <row r="12" spans="1:8" s="5" customFormat="1" ht="15">
      <c r="A12" s="76"/>
      <c r="B12" s="19"/>
      <c r="C12" s="3" t="s">
        <v>32</v>
      </c>
      <c r="D12" s="41"/>
      <c r="E12" s="13"/>
      <c r="F12" s="319">
        <f>SUM(F6:G10)</f>
        <v>0</v>
      </c>
      <c r="G12" s="319"/>
    </row>
    <row r="13" spans="1:8" s="5" customFormat="1" ht="13.5" thickBot="1">
      <c r="A13" s="76"/>
      <c r="B13" s="20"/>
      <c r="C13" s="10" t="s">
        <v>34</v>
      </c>
      <c r="D13" s="42"/>
      <c r="E13" s="14"/>
      <c r="F13" s="318">
        <f>ROUND(F12*0.22,2)</f>
        <v>0</v>
      </c>
      <c r="G13" s="318"/>
    </row>
    <row r="14" spans="1:8" s="5" customFormat="1" ht="15">
      <c r="A14" s="76"/>
      <c r="B14" s="19"/>
      <c r="C14" s="3" t="s">
        <v>33</v>
      </c>
      <c r="D14" s="41"/>
      <c r="E14" s="13"/>
      <c r="F14" s="319">
        <f>SUM(F12:G13)</f>
        <v>0</v>
      </c>
      <c r="G14" s="319"/>
    </row>
    <row r="15" spans="1:8">
      <c r="C15" s="23"/>
    </row>
    <row r="16" spans="1:8">
      <c r="C16" s="23"/>
    </row>
    <row r="17" spans="1:7">
      <c r="C17" s="23"/>
    </row>
    <row r="18" spans="1:7" s="68" customFormat="1" ht="15">
      <c r="A18" s="17" t="s">
        <v>481</v>
      </c>
      <c r="B18" s="69"/>
      <c r="C18" s="70"/>
      <c r="D18" s="71"/>
      <c r="E18" s="72"/>
      <c r="F18" s="258"/>
      <c r="G18" s="258"/>
    </row>
    <row r="19" spans="1:7" s="5" customFormat="1">
      <c r="A19" s="76"/>
      <c r="B19" s="44" t="s">
        <v>21</v>
      </c>
      <c r="C19" s="33" t="s">
        <v>23</v>
      </c>
      <c r="D19" s="32" t="s">
        <v>22</v>
      </c>
      <c r="E19" s="34" t="s">
        <v>24</v>
      </c>
      <c r="F19" s="261" t="s">
        <v>25</v>
      </c>
      <c r="G19" s="262" t="s">
        <v>43</v>
      </c>
    </row>
    <row r="20" spans="1:7">
      <c r="B20" s="51" t="s">
        <v>19</v>
      </c>
      <c r="C20" s="99" t="s">
        <v>20</v>
      </c>
      <c r="D20" s="7"/>
      <c r="E20" s="8"/>
      <c r="F20" s="263"/>
      <c r="G20" s="264"/>
    </row>
    <row r="21" spans="1:7">
      <c r="B21" s="82" t="s">
        <v>117</v>
      </c>
      <c r="C21" s="102" t="s">
        <v>118</v>
      </c>
      <c r="D21" s="84"/>
      <c r="E21" s="85"/>
      <c r="F21" s="282"/>
      <c r="G21" s="283"/>
    </row>
    <row r="22" spans="1:7" ht="25.5">
      <c r="B22" s="320" t="s">
        <v>222</v>
      </c>
      <c r="C22" s="94" t="s">
        <v>223</v>
      </c>
      <c r="D22" s="320" t="s">
        <v>26</v>
      </c>
      <c r="E22" s="322">
        <v>239</v>
      </c>
      <c r="F22" s="324"/>
      <c r="G22" s="326">
        <f>ROUND(F22*E22,2)</f>
        <v>0</v>
      </c>
    </row>
    <row r="23" spans="1:7">
      <c r="B23" s="321"/>
      <c r="C23" s="144" t="s">
        <v>482</v>
      </c>
      <c r="D23" s="321"/>
      <c r="E23" s="323"/>
      <c r="F23" s="325"/>
      <c r="G23" s="327"/>
    </row>
    <row r="24" spans="1:7">
      <c r="B24" s="321"/>
      <c r="C24" s="144" t="s">
        <v>483</v>
      </c>
      <c r="D24" s="321"/>
      <c r="E24" s="323"/>
      <c r="F24" s="325"/>
      <c r="G24" s="327"/>
    </row>
    <row r="25" spans="1:7">
      <c r="B25" s="321"/>
      <c r="C25" s="144" t="s">
        <v>484</v>
      </c>
      <c r="D25" s="321"/>
      <c r="E25" s="323"/>
      <c r="F25" s="325"/>
      <c r="G25" s="327"/>
    </row>
    <row r="26" spans="1:7">
      <c r="B26" s="321"/>
      <c r="C26" s="144" t="s">
        <v>485</v>
      </c>
      <c r="D26" s="321"/>
      <c r="E26" s="323"/>
      <c r="F26" s="325"/>
      <c r="G26" s="327"/>
    </row>
    <row r="27" spans="1:7">
      <c r="B27" s="321"/>
      <c r="C27" s="144" t="s">
        <v>486</v>
      </c>
      <c r="D27" s="321"/>
      <c r="E27" s="323"/>
      <c r="F27" s="325"/>
      <c r="G27" s="327"/>
    </row>
    <row r="28" spans="1:7">
      <c r="B28" s="321"/>
      <c r="C28" s="144" t="s">
        <v>487</v>
      </c>
      <c r="D28" s="321"/>
      <c r="E28" s="323"/>
      <c r="F28" s="325"/>
      <c r="G28" s="327"/>
    </row>
    <row r="29" spans="1:7">
      <c r="B29" s="321"/>
      <c r="C29" s="144" t="s">
        <v>488</v>
      </c>
      <c r="D29" s="321"/>
      <c r="E29" s="323"/>
      <c r="F29" s="325"/>
      <c r="G29" s="327"/>
    </row>
    <row r="30" spans="1:7">
      <c r="B30" s="321"/>
      <c r="C30" s="144" t="s">
        <v>489</v>
      </c>
      <c r="D30" s="321"/>
      <c r="E30" s="323"/>
      <c r="F30" s="325"/>
      <c r="G30" s="327"/>
    </row>
    <row r="31" spans="1:7">
      <c r="B31" s="321"/>
      <c r="C31" s="144" t="s">
        <v>490</v>
      </c>
      <c r="D31" s="321"/>
      <c r="E31" s="323"/>
      <c r="F31" s="325"/>
      <c r="G31" s="327"/>
    </row>
    <row r="32" spans="1:7">
      <c r="B32" s="321"/>
      <c r="C32" s="144" t="s">
        <v>492</v>
      </c>
      <c r="D32" s="321"/>
      <c r="E32" s="323"/>
      <c r="F32" s="325"/>
      <c r="G32" s="327"/>
    </row>
    <row r="33" spans="2:7">
      <c r="B33" s="321"/>
      <c r="C33" s="144" t="s">
        <v>491</v>
      </c>
      <c r="D33" s="321"/>
      <c r="E33" s="323"/>
      <c r="F33" s="325"/>
      <c r="G33" s="327"/>
    </row>
    <row r="34" spans="2:7">
      <c r="B34" s="321"/>
      <c r="C34" s="144" t="s">
        <v>493</v>
      </c>
      <c r="D34" s="321"/>
      <c r="E34" s="323"/>
      <c r="F34" s="325"/>
      <c r="G34" s="327"/>
    </row>
    <row r="35" spans="2:7">
      <c r="B35" s="321"/>
      <c r="C35" s="144" t="s">
        <v>494</v>
      </c>
      <c r="D35" s="321"/>
      <c r="E35" s="323"/>
      <c r="F35" s="325"/>
      <c r="G35" s="327"/>
    </row>
    <row r="36" spans="2:7">
      <c r="B36" s="321"/>
      <c r="C36" s="144" t="s">
        <v>495</v>
      </c>
      <c r="D36" s="321"/>
      <c r="E36" s="323"/>
      <c r="F36" s="325"/>
      <c r="G36" s="327"/>
    </row>
    <row r="37" spans="2:7">
      <c r="B37" s="321"/>
      <c r="C37" s="144" t="s">
        <v>496</v>
      </c>
      <c r="D37" s="321"/>
      <c r="E37" s="323"/>
      <c r="F37" s="325"/>
      <c r="G37" s="327"/>
    </row>
    <row r="38" spans="2:7">
      <c r="B38" s="321"/>
      <c r="C38" s="144" t="s">
        <v>497</v>
      </c>
      <c r="D38" s="321"/>
      <c r="E38" s="323"/>
      <c r="F38" s="325"/>
      <c r="G38" s="327"/>
    </row>
    <row r="39" spans="2:7">
      <c r="B39" s="321"/>
      <c r="C39" s="144" t="s">
        <v>498</v>
      </c>
      <c r="D39" s="321"/>
      <c r="E39" s="323"/>
      <c r="F39" s="325"/>
      <c r="G39" s="327"/>
    </row>
    <row r="40" spans="2:7">
      <c r="B40" s="333"/>
      <c r="C40" s="129" t="s">
        <v>499</v>
      </c>
      <c r="D40" s="333"/>
      <c r="E40" s="330"/>
      <c r="F40" s="331"/>
      <c r="G40" s="332"/>
    </row>
    <row r="41" spans="2:7">
      <c r="B41" s="82" t="s">
        <v>119</v>
      </c>
      <c r="C41" s="143" t="s">
        <v>500</v>
      </c>
      <c r="D41" s="143"/>
      <c r="E41" s="143"/>
      <c r="F41" s="285"/>
      <c r="G41" s="286"/>
    </row>
    <row r="42" spans="2:7" ht="25.5">
      <c r="B42" s="320" t="s">
        <v>39</v>
      </c>
      <c r="C42" s="94" t="s">
        <v>501</v>
      </c>
      <c r="D42" s="320" t="s">
        <v>35</v>
      </c>
      <c r="E42" s="322">
        <v>838.23</v>
      </c>
      <c r="F42" s="324"/>
      <c r="G42" s="326">
        <f>ROUND(F42*E42,2)</f>
        <v>0</v>
      </c>
    </row>
    <row r="43" spans="2:7">
      <c r="B43" s="321"/>
      <c r="C43" s="144" t="s">
        <v>502</v>
      </c>
      <c r="D43" s="321"/>
      <c r="E43" s="323"/>
      <c r="F43" s="325"/>
      <c r="G43" s="327"/>
    </row>
    <row r="44" spans="2:7">
      <c r="B44" s="321"/>
      <c r="C44" s="144" t="s">
        <v>503</v>
      </c>
      <c r="D44" s="321"/>
      <c r="E44" s="323"/>
      <c r="F44" s="325"/>
      <c r="G44" s="327"/>
    </row>
    <row r="45" spans="2:7">
      <c r="B45" s="321"/>
      <c r="C45" s="144" t="s">
        <v>504</v>
      </c>
      <c r="D45" s="321"/>
      <c r="E45" s="323"/>
      <c r="F45" s="325"/>
      <c r="G45" s="327"/>
    </row>
    <row r="46" spans="2:7">
      <c r="B46" s="321"/>
      <c r="C46" s="144" t="s">
        <v>505</v>
      </c>
      <c r="D46" s="321"/>
      <c r="E46" s="323"/>
      <c r="F46" s="325"/>
      <c r="G46" s="327"/>
    </row>
    <row r="47" spans="2:7">
      <c r="B47" s="321"/>
      <c r="C47" s="144" t="s">
        <v>506</v>
      </c>
      <c r="D47" s="321"/>
      <c r="E47" s="323"/>
      <c r="F47" s="325"/>
      <c r="G47" s="327"/>
    </row>
    <row r="48" spans="2:7">
      <c r="B48" s="321"/>
      <c r="C48" s="144" t="s">
        <v>507</v>
      </c>
      <c r="D48" s="321"/>
      <c r="E48" s="323"/>
      <c r="F48" s="325"/>
      <c r="G48" s="327"/>
    </row>
    <row r="49" spans="2:7">
      <c r="B49" s="321"/>
      <c r="C49" s="144" t="s">
        <v>508</v>
      </c>
      <c r="D49" s="321"/>
      <c r="E49" s="323"/>
      <c r="F49" s="325"/>
      <c r="G49" s="327"/>
    </row>
    <row r="50" spans="2:7">
      <c r="B50" s="321"/>
      <c r="C50" s="144" t="s">
        <v>509</v>
      </c>
      <c r="D50" s="321"/>
      <c r="E50" s="323"/>
      <c r="F50" s="325"/>
      <c r="G50" s="327"/>
    </row>
    <row r="51" spans="2:7">
      <c r="B51" s="321"/>
      <c r="C51" s="144" t="s">
        <v>510</v>
      </c>
      <c r="D51" s="321"/>
      <c r="E51" s="323"/>
      <c r="F51" s="325"/>
      <c r="G51" s="327"/>
    </row>
    <row r="52" spans="2:7">
      <c r="B52" s="321"/>
      <c r="C52" s="144" t="s">
        <v>511</v>
      </c>
      <c r="D52" s="321"/>
      <c r="E52" s="323"/>
      <c r="F52" s="325"/>
      <c r="G52" s="327"/>
    </row>
    <row r="53" spans="2:7">
      <c r="B53" s="321"/>
      <c r="C53" s="144" t="s">
        <v>512</v>
      </c>
      <c r="D53" s="321"/>
      <c r="E53" s="323"/>
      <c r="F53" s="325"/>
      <c r="G53" s="327"/>
    </row>
    <row r="54" spans="2:7">
      <c r="B54" s="321"/>
      <c r="C54" s="144" t="s">
        <v>513</v>
      </c>
      <c r="D54" s="321"/>
      <c r="E54" s="323"/>
      <c r="F54" s="325"/>
      <c r="G54" s="327"/>
    </row>
    <row r="55" spans="2:7">
      <c r="B55" s="321"/>
      <c r="C55" s="144" t="s">
        <v>514</v>
      </c>
      <c r="D55" s="321"/>
      <c r="E55" s="323"/>
      <c r="F55" s="325"/>
      <c r="G55" s="327"/>
    </row>
    <row r="56" spans="2:7">
      <c r="B56" s="321"/>
      <c r="C56" s="144" t="s">
        <v>515</v>
      </c>
      <c r="D56" s="321"/>
      <c r="E56" s="323"/>
      <c r="F56" s="325"/>
      <c r="G56" s="327"/>
    </row>
    <row r="57" spans="2:7">
      <c r="B57" s="321"/>
      <c r="C57" s="144" t="s">
        <v>516</v>
      </c>
      <c r="D57" s="321"/>
      <c r="E57" s="323"/>
      <c r="F57" s="325"/>
      <c r="G57" s="327"/>
    </row>
    <row r="58" spans="2:7">
      <c r="B58" s="321"/>
      <c r="C58" s="144" t="s">
        <v>517</v>
      </c>
      <c r="D58" s="321"/>
      <c r="E58" s="323"/>
      <c r="F58" s="325"/>
      <c r="G58" s="327"/>
    </row>
    <row r="59" spans="2:7">
      <c r="B59" s="321"/>
      <c r="C59" s="144" t="s">
        <v>518</v>
      </c>
      <c r="D59" s="321"/>
      <c r="E59" s="323"/>
      <c r="F59" s="325"/>
      <c r="G59" s="327"/>
    </row>
    <row r="60" spans="2:7">
      <c r="B60" s="333"/>
      <c r="C60" s="129" t="s">
        <v>519</v>
      </c>
      <c r="D60" s="333"/>
      <c r="E60" s="330"/>
      <c r="F60" s="331"/>
      <c r="G60" s="332"/>
    </row>
    <row r="61" spans="2:7" ht="25.5">
      <c r="B61" s="320" t="s">
        <v>224</v>
      </c>
      <c r="C61" s="94" t="s">
        <v>225</v>
      </c>
      <c r="D61" s="320" t="s">
        <v>35</v>
      </c>
      <c r="E61" s="322">
        <v>1676.44</v>
      </c>
      <c r="F61" s="324"/>
      <c r="G61" s="326">
        <f>ROUND(F61*E61,2)</f>
        <v>0</v>
      </c>
    </row>
    <row r="62" spans="2:7">
      <c r="B62" s="321"/>
      <c r="C62" s="144" t="s">
        <v>520</v>
      </c>
      <c r="D62" s="321"/>
      <c r="E62" s="323"/>
      <c r="F62" s="325"/>
      <c r="G62" s="327"/>
    </row>
    <row r="63" spans="2:7">
      <c r="B63" s="321"/>
      <c r="C63" s="144" t="s">
        <v>521</v>
      </c>
      <c r="D63" s="321"/>
      <c r="E63" s="323"/>
      <c r="F63" s="325"/>
      <c r="G63" s="327"/>
    </row>
    <row r="64" spans="2:7">
      <c r="B64" s="321"/>
      <c r="C64" s="144" t="s">
        <v>522</v>
      </c>
      <c r="D64" s="321"/>
      <c r="E64" s="323"/>
      <c r="F64" s="325"/>
      <c r="G64" s="327"/>
    </row>
    <row r="65" spans="2:7">
      <c r="B65" s="321"/>
      <c r="C65" s="144" t="s">
        <v>523</v>
      </c>
      <c r="D65" s="321"/>
      <c r="E65" s="323"/>
      <c r="F65" s="325"/>
      <c r="G65" s="327"/>
    </row>
    <row r="66" spans="2:7">
      <c r="B66" s="321"/>
      <c r="C66" s="144" t="s">
        <v>524</v>
      </c>
      <c r="D66" s="321"/>
      <c r="E66" s="323"/>
      <c r="F66" s="325"/>
      <c r="G66" s="327"/>
    </row>
    <row r="67" spans="2:7">
      <c r="B67" s="321"/>
      <c r="C67" s="144" t="s">
        <v>525</v>
      </c>
      <c r="D67" s="321"/>
      <c r="E67" s="323"/>
      <c r="F67" s="325"/>
      <c r="G67" s="327"/>
    </row>
    <row r="68" spans="2:7">
      <c r="B68" s="321"/>
      <c r="C68" s="144" t="s">
        <v>526</v>
      </c>
      <c r="D68" s="321"/>
      <c r="E68" s="323"/>
      <c r="F68" s="325"/>
      <c r="G68" s="327"/>
    </row>
    <row r="69" spans="2:7">
      <c r="B69" s="321"/>
      <c r="C69" s="144" t="s">
        <v>527</v>
      </c>
      <c r="D69" s="321"/>
      <c r="E69" s="323"/>
      <c r="F69" s="325"/>
      <c r="G69" s="327"/>
    </row>
    <row r="70" spans="2:7">
      <c r="B70" s="321"/>
      <c r="C70" s="144" t="s">
        <v>528</v>
      </c>
      <c r="D70" s="321"/>
      <c r="E70" s="323"/>
      <c r="F70" s="325"/>
      <c r="G70" s="327"/>
    </row>
    <row r="71" spans="2:7">
      <c r="B71" s="321"/>
      <c r="C71" s="144" t="s">
        <v>529</v>
      </c>
      <c r="D71" s="321"/>
      <c r="E71" s="323"/>
      <c r="F71" s="325"/>
      <c r="G71" s="327"/>
    </row>
    <row r="72" spans="2:7">
      <c r="B72" s="321"/>
      <c r="C72" s="144" t="s">
        <v>530</v>
      </c>
      <c r="D72" s="321"/>
      <c r="E72" s="323"/>
      <c r="F72" s="325"/>
      <c r="G72" s="327"/>
    </row>
    <row r="73" spans="2:7">
      <c r="B73" s="321"/>
      <c r="C73" s="144" t="s">
        <v>531</v>
      </c>
      <c r="D73" s="321"/>
      <c r="E73" s="323"/>
      <c r="F73" s="325"/>
      <c r="G73" s="327"/>
    </row>
    <row r="74" spans="2:7">
      <c r="B74" s="321"/>
      <c r="C74" s="144" t="s">
        <v>532</v>
      </c>
      <c r="D74" s="321"/>
      <c r="E74" s="323"/>
      <c r="F74" s="325"/>
      <c r="G74" s="327"/>
    </row>
    <row r="75" spans="2:7">
      <c r="B75" s="321"/>
      <c r="C75" s="144" t="s">
        <v>533</v>
      </c>
      <c r="D75" s="321"/>
      <c r="E75" s="323"/>
      <c r="F75" s="325"/>
      <c r="G75" s="327"/>
    </row>
    <row r="76" spans="2:7">
      <c r="B76" s="321"/>
      <c r="C76" s="144" t="s">
        <v>534</v>
      </c>
      <c r="D76" s="321"/>
      <c r="E76" s="323"/>
      <c r="F76" s="325"/>
      <c r="G76" s="327"/>
    </row>
    <row r="77" spans="2:7">
      <c r="B77" s="321"/>
      <c r="C77" s="144" t="s">
        <v>535</v>
      </c>
      <c r="D77" s="321"/>
      <c r="E77" s="323"/>
      <c r="F77" s="325"/>
      <c r="G77" s="327"/>
    </row>
    <row r="78" spans="2:7">
      <c r="B78" s="321"/>
      <c r="C78" s="144" t="s">
        <v>536</v>
      </c>
      <c r="D78" s="321"/>
      <c r="E78" s="323"/>
      <c r="F78" s="325"/>
      <c r="G78" s="327"/>
    </row>
    <row r="79" spans="2:7">
      <c r="B79" s="333"/>
      <c r="C79" s="129" t="s">
        <v>537</v>
      </c>
      <c r="D79" s="333"/>
      <c r="E79" s="330"/>
      <c r="F79" s="331"/>
      <c r="G79" s="332"/>
    </row>
    <row r="80" spans="2:7" ht="51">
      <c r="B80" s="48" t="s">
        <v>31</v>
      </c>
      <c r="C80" s="134" t="s">
        <v>538</v>
      </c>
      <c r="D80" s="86" t="s">
        <v>36</v>
      </c>
      <c r="E80" s="145">
        <v>4</v>
      </c>
      <c r="F80" s="287"/>
      <c r="G80" s="288">
        <f t="shared" ref="G80" si="0">ROUND(F80*E80,2)</f>
        <v>0</v>
      </c>
    </row>
    <row r="81" spans="2:7">
      <c r="B81" s="334" t="s">
        <v>44</v>
      </c>
      <c r="C81" s="335"/>
      <c r="D81" s="335"/>
      <c r="E81" s="335"/>
      <c r="F81" s="335"/>
      <c r="G81" s="289">
        <f>SUM(G22:G80)</f>
        <v>0</v>
      </c>
    </row>
    <row r="83" spans="2:7">
      <c r="B83" s="51" t="s">
        <v>27</v>
      </c>
      <c r="C83" s="99" t="s">
        <v>28</v>
      </c>
      <c r="D83" s="7"/>
      <c r="E83" s="8"/>
      <c r="F83" s="263"/>
      <c r="G83" s="264"/>
    </row>
    <row r="84" spans="2:7">
      <c r="B84" s="105" t="s">
        <v>125</v>
      </c>
      <c r="C84" s="106" t="s">
        <v>126</v>
      </c>
      <c r="D84" s="107"/>
      <c r="E84" s="108"/>
      <c r="F84" s="290"/>
      <c r="G84" s="291"/>
    </row>
    <row r="85" spans="2:7" ht="25.5">
      <c r="B85" s="320" t="s">
        <v>213</v>
      </c>
      <c r="C85" s="94" t="s">
        <v>539</v>
      </c>
      <c r="D85" s="320" t="s">
        <v>36</v>
      </c>
      <c r="E85" s="322">
        <v>570.63</v>
      </c>
      <c r="F85" s="324"/>
      <c r="G85" s="326">
        <f>ROUND(F85*E85,2)</f>
        <v>0</v>
      </c>
    </row>
    <row r="86" spans="2:7">
      <c r="B86" s="321"/>
      <c r="C86" s="144" t="s">
        <v>541</v>
      </c>
      <c r="D86" s="321"/>
      <c r="E86" s="323"/>
      <c r="F86" s="325"/>
      <c r="G86" s="327"/>
    </row>
    <row r="87" spans="2:7">
      <c r="B87" s="321"/>
      <c r="C87" s="144" t="s">
        <v>542</v>
      </c>
      <c r="D87" s="321"/>
      <c r="E87" s="323"/>
      <c r="F87" s="325"/>
      <c r="G87" s="327"/>
    </row>
    <row r="88" spans="2:7">
      <c r="B88" s="321"/>
      <c r="C88" s="144" t="s">
        <v>543</v>
      </c>
      <c r="D88" s="321"/>
      <c r="E88" s="323"/>
      <c r="F88" s="325"/>
      <c r="G88" s="327"/>
    </row>
    <row r="89" spans="2:7">
      <c r="B89" s="321"/>
      <c r="C89" s="144" t="s">
        <v>544</v>
      </c>
      <c r="D89" s="321"/>
      <c r="E89" s="323"/>
      <c r="F89" s="325"/>
      <c r="G89" s="327"/>
    </row>
    <row r="90" spans="2:7">
      <c r="B90" s="321"/>
      <c r="C90" s="144" t="s">
        <v>545</v>
      </c>
      <c r="D90" s="321"/>
      <c r="E90" s="323"/>
      <c r="F90" s="325"/>
      <c r="G90" s="327"/>
    </row>
    <row r="91" spans="2:7">
      <c r="B91" s="321"/>
      <c r="C91" s="144" t="s">
        <v>546</v>
      </c>
      <c r="D91" s="321"/>
      <c r="E91" s="323"/>
      <c r="F91" s="325"/>
      <c r="G91" s="327"/>
    </row>
    <row r="92" spans="2:7">
      <c r="B92" s="321"/>
      <c r="C92" s="144" t="s">
        <v>547</v>
      </c>
      <c r="D92" s="321"/>
      <c r="E92" s="323"/>
      <c r="F92" s="325"/>
      <c r="G92" s="327"/>
    </row>
    <row r="93" spans="2:7">
      <c r="B93" s="321"/>
      <c r="C93" s="144" t="s">
        <v>548</v>
      </c>
      <c r="D93" s="321"/>
      <c r="E93" s="323"/>
      <c r="F93" s="325"/>
      <c r="G93" s="327"/>
    </row>
    <row r="94" spans="2:7">
      <c r="B94" s="321"/>
      <c r="C94" s="144" t="s">
        <v>549</v>
      </c>
      <c r="D94" s="321"/>
      <c r="E94" s="323"/>
      <c r="F94" s="325"/>
      <c r="G94" s="327"/>
    </row>
    <row r="95" spans="2:7">
      <c r="B95" s="321"/>
      <c r="C95" s="144" t="s">
        <v>550</v>
      </c>
      <c r="D95" s="321"/>
      <c r="E95" s="323"/>
      <c r="F95" s="325"/>
      <c r="G95" s="327"/>
    </row>
    <row r="96" spans="2:7">
      <c r="B96" s="321"/>
      <c r="C96" s="144" t="s">
        <v>551</v>
      </c>
      <c r="D96" s="321"/>
      <c r="E96" s="323"/>
      <c r="F96" s="325"/>
      <c r="G96" s="327"/>
    </row>
    <row r="97" spans="2:7">
      <c r="B97" s="321"/>
      <c r="C97" s="144" t="s">
        <v>552</v>
      </c>
      <c r="D97" s="321"/>
      <c r="E97" s="323"/>
      <c r="F97" s="325"/>
      <c r="G97" s="327"/>
    </row>
    <row r="98" spans="2:7">
      <c r="B98" s="321"/>
      <c r="C98" s="144" t="s">
        <v>553</v>
      </c>
      <c r="D98" s="321"/>
      <c r="E98" s="323"/>
      <c r="F98" s="325"/>
      <c r="G98" s="327"/>
    </row>
    <row r="99" spans="2:7">
      <c r="B99" s="321"/>
      <c r="C99" s="144" t="s">
        <v>554</v>
      </c>
      <c r="D99" s="321"/>
      <c r="E99" s="323"/>
      <c r="F99" s="325"/>
      <c r="G99" s="327"/>
    </row>
    <row r="100" spans="2:7">
      <c r="B100" s="321"/>
      <c r="C100" s="144" t="s">
        <v>555</v>
      </c>
      <c r="D100" s="321"/>
      <c r="E100" s="323"/>
      <c r="F100" s="325"/>
      <c r="G100" s="327"/>
    </row>
    <row r="101" spans="2:7">
      <c r="B101" s="321"/>
      <c r="C101" s="144" t="s">
        <v>556</v>
      </c>
      <c r="D101" s="321"/>
      <c r="E101" s="323"/>
      <c r="F101" s="325"/>
      <c r="G101" s="327"/>
    </row>
    <row r="102" spans="2:7">
      <c r="B102" s="321"/>
      <c r="C102" s="144" t="s">
        <v>557</v>
      </c>
      <c r="D102" s="321"/>
      <c r="E102" s="323"/>
      <c r="F102" s="325"/>
      <c r="G102" s="327"/>
    </row>
    <row r="103" spans="2:7">
      <c r="B103" s="333"/>
      <c r="C103" s="129" t="s">
        <v>558</v>
      </c>
      <c r="D103" s="333"/>
      <c r="E103" s="330"/>
      <c r="F103" s="331"/>
      <c r="G103" s="332"/>
    </row>
    <row r="104" spans="2:7" ht="25.5">
      <c r="B104" s="320" t="s">
        <v>106</v>
      </c>
      <c r="C104" s="94" t="s">
        <v>540</v>
      </c>
      <c r="D104" s="320" t="s">
        <v>36</v>
      </c>
      <c r="E104" s="322">
        <v>3935.77</v>
      </c>
      <c r="F104" s="324"/>
      <c r="G104" s="326">
        <f>ROUND(F104*E104,2)</f>
        <v>0</v>
      </c>
    </row>
    <row r="105" spans="2:7">
      <c r="B105" s="321"/>
      <c r="C105" s="144" t="s">
        <v>559</v>
      </c>
      <c r="D105" s="321"/>
      <c r="E105" s="323"/>
      <c r="F105" s="325"/>
      <c r="G105" s="327"/>
    </row>
    <row r="106" spans="2:7">
      <c r="B106" s="321"/>
      <c r="C106" s="144" t="s">
        <v>560</v>
      </c>
      <c r="D106" s="321"/>
      <c r="E106" s="323"/>
      <c r="F106" s="325"/>
      <c r="G106" s="327"/>
    </row>
    <row r="107" spans="2:7">
      <c r="B107" s="321"/>
      <c r="C107" s="144" t="s">
        <v>561</v>
      </c>
      <c r="D107" s="321"/>
      <c r="E107" s="323"/>
      <c r="F107" s="325"/>
      <c r="G107" s="327"/>
    </row>
    <row r="108" spans="2:7">
      <c r="B108" s="321"/>
      <c r="C108" s="144" t="s">
        <v>562</v>
      </c>
      <c r="D108" s="321"/>
      <c r="E108" s="323"/>
      <c r="F108" s="325"/>
      <c r="G108" s="327"/>
    </row>
    <row r="109" spans="2:7">
      <c r="B109" s="321"/>
      <c r="C109" s="144" t="s">
        <v>563</v>
      </c>
      <c r="D109" s="321"/>
      <c r="E109" s="323"/>
      <c r="F109" s="325"/>
      <c r="G109" s="327"/>
    </row>
    <row r="110" spans="2:7">
      <c r="B110" s="321"/>
      <c r="C110" s="144" t="s">
        <v>564</v>
      </c>
      <c r="D110" s="321"/>
      <c r="E110" s="323"/>
      <c r="F110" s="325"/>
      <c r="G110" s="327"/>
    </row>
    <row r="111" spans="2:7">
      <c r="B111" s="321"/>
      <c r="C111" s="144" t="s">
        <v>565</v>
      </c>
      <c r="D111" s="321"/>
      <c r="E111" s="323"/>
      <c r="F111" s="325"/>
      <c r="G111" s="327"/>
    </row>
    <row r="112" spans="2:7">
      <c r="B112" s="321"/>
      <c r="C112" s="144" t="s">
        <v>566</v>
      </c>
      <c r="D112" s="321"/>
      <c r="E112" s="323"/>
      <c r="F112" s="325"/>
      <c r="G112" s="327"/>
    </row>
    <row r="113" spans="2:7">
      <c r="B113" s="321"/>
      <c r="C113" s="144" t="s">
        <v>567</v>
      </c>
      <c r="D113" s="321"/>
      <c r="E113" s="323"/>
      <c r="F113" s="325"/>
      <c r="G113" s="327"/>
    </row>
    <row r="114" spans="2:7">
      <c r="B114" s="321"/>
      <c r="C114" s="144" t="s">
        <v>568</v>
      </c>
      <c r="D114" s="321"/>
      <c r="E114" s="323"/>
      <c r="F114" s="325"/>
      <c r="G114" s="327"/>
    </row>
    <row r="115" spans="2:7">
      <c r="B115" s="321"/>
      <c r="C115" s="144" t="s">
        <v>569</v>
      </c>
      <c r="D115" s="321"/>
      <c r="E115" s="323"/>
      <c r="F115" s="325"/>
      <c r="G115" s="327"/>
    </row>
    <row r="116" spans="2:7">
      <c r="B116" s="321"/>
      <c r="C116" s="144" t="s">
        <v>570</v>
      </c>
      <c r="D116" s="321"/>
      <c r="E116" s="323"/>
      <c r="F116" s="325"/>
      <c r="G116" s="327"/>
    </row>
    <row r="117" spans="2:7">
      <c r="B117" s="321"/>
      <c r="C117" s="144" t="s">
        <v>571</v>
      </c>
      <c r="D117" s="321"/>
      <c r="E117" s="323"/>
      <c r="F117" s="325"/>
      <c r="G117" s="327"/>
    </row>
    <row r="118" spans="2:7">
      <c r="B118" s="321"/>
      <c r="C118" s="144" t="s">
        <v>572</v>
      </c>
      <c r="D118" s="321"/>
      <c r="E118" s="323"/>
      <c r="F118" s="325"/>
      <c r="G118" s="327"/>
    </row>
    <row r="119" spans="2:7">
      <c r="B119" s="321"/>
      <c r="C119" s="144" t="s">
        <v>575</v>
      </c>
      <c r="D119" s="321"/>
      <c r="E119" s="323"/>
      <c r="F119" s="325"/>
      <c r="G119" s="327"/>
    </row>
    <row r="120" spans="2:7">
      <c r="B120" s="321"/>
      <c r="C120" s="144" t="s">
        <v>573</v>
      </c>
      <c r="D120" s="321"/>
      <c r="E120" s="323"/>
      <c r="F120" s="325"/>
      <c r="G120" s="327"/>
    </row>
    <row r="121" spans="2:7">
      <c r="B121" s="321"/>
      <c r="C121" s="144" t="s">
        <v>574</v>
      </c>
      <c r="D121" s="321"/>
      <c r="E121" s="323"/>
      <c r="F121" s="325"/>
      <c r="G121" s="327"/>
    </row>
    <row r="122" spans="2:7">
      <c r="B122" s="321"/>
      <c r="C122" s="144" t="s">
        <v>637</v>
      </c>
      <c r="D122" s="321"/>
      <c r="E122" s="323"/>
      <c r="F122" s="325"/>
      <c r="G122" s="327"/>
    </row>
    <row r="123" spans="2:7" ht="25.5">
      <c r="B123" s="333"/>
      <c r="C123" s="113" t="s">
        <v>638</v>
      </c>
      <c r="D123" s="333"/>
      <c r="E123" s="330"/>
      <c r="F123" s="331"/>
      <c r="G123" s="332"/>
    </row>
    <row r="124" spans="2:7" ht="25.5">
      <c r="B124" s="49" t="s">
        <v>111</v>
      </c>
      <c r="C124" s="38" t="s">
        <v>1843</v>
      </c>
      <c r="D124" s="39" t="s">
        <v>36</v>
      </c>
      <c r="E124" s="194">
        <v>1124.5</v>
      </c>
      <c r="F124" s="269"/>
      <c r="G124" s="266">
        <f t="shared" ref="G124:G125" si="1">ROUND(F124*E124,2)</f>
        <v>0</v>
      </c>
    </row>
    <row r="125" spans="2:7" ht="25.5">
      <c r="B125" s="49" t="s">
        <v>1844</v>
      </c>
      <c r="C125" s="38" t="s">
        <v>1845</v>
      </c>
      <c r="D125" s="39" t="s">
        <v>36</v>
      </c>
      <c r="E125" s="170">
        <v>562.25</v>
      </c>
      <c r="F125" s="269"/>
      <c r="G125" s="266">
        <f t="shared" si="1"/>
        <v>0</v>
      </c>
    </row>
    <row r="126" spans="2:7">
      <c r="B126" s="105" t="s">
        <v>127</v>
      </c>
      <c r="C126" s="106" t="s">
        <v>128</v>
      </c>
      <c r="D126" s="107"/>
      <c r="E126" s="108"/>
      <c r="F126" s="290"/>
      <c r="G126" s="291"/>
    </row>
    <row r="127" spans="2:7">
      <c r="B127" s="320" t="s">
        <v>576</v>
      </c>
      <c r="C127" s="94" t="s">
        <v>1841</v>
      </c>
      <c r="D127" s="320" t="s">
        <v>35</v>
      </c>
      <c r="E127" s="322">
        <v>1443.89</v>
      </c>
      <c r="F127" s="324"/>
      <c r="G127" s="326">
        <f>ROUND(F127*E127,2)</f>
        <v>0</v>
      </c>
    </row>
    <row r="128" spans="2:7">
      <c r="B128" s="321"/>
      <c r="C128" s="144" t="s">
        <v>577</v>
      </c>
      <c r="D128" s="321"/>
      <c r="E128" s="323"/>
      <c r="F128" s="325"/>
      <c r="G128" s="327"/>
    </row>
    <row r="129" spans="2:7">
      <c r="B129" s="321"/>
      <c r="C129" s="144" t="s">
        <v>578</v>
      </c>
      <c r="D129" s="321"/>
      <c r="E129" s="323"/>
      <c r="F129" s="325"/>
      <c r="G129" s="327"/>
    </row>
    <row r="130" spans="2:7">
      <c r="B130" s="321"/>
      <c r="C130" s="144" t="s">
        <v>579</v>
      </c>
      <c r="D130" s="321"/>
      <c r="E130" s="323"/>
      <c r="F130" s="325"/>
      <c r="G130" s="327"/>
    </row>
    <row r="131" spans="2:7">
      <c r="B131" s="321"/>
      <c r="C131" s="144" t="s">
        <v>580</v>
      </c>
      <c r="D131" s="321"/>
      <c r="E131" s="323"/>
      <c r="F131" s="325"/>
      <c r="G131" s="327"/>
    </row>
    <row r="132" spans="2:7">
      <c r="B132" s="321"/>
      <c r="C132" s="144" t="s">
        <v>581</v>
      </c>
      <c r="D132" s="321"/>
      <c r="E132" s="323"/>
      <c r="F132" s="325"/>
      <c r="G132" s="327"/>
    </row>
    <row r="133" spans="2:7">
      <c r="B133" s="321"/>
      <c r="C133" s="144" t="s">
        <v>582</v>
      </c>
      <c r="D133" s="321"/>
      <c r="E133" s="323"/>
      <c r="F133" s="325"/>
      <c r="G133" s="327"/>
    </row>
    <row r="134" spans="2:7">
      <c r="B134" s="321"/>
      <c r="C134" s="144" t="s">
        <v>583</v>
      </c>
      <c r="D134" s="321"/>
      <c r="E134" s="323"/>
      <c r="F134" s="325"/>
      <c r="G134" s="327"/>
    </row>
    <row r="135" spans="2:7">
      <c r="B135" s="321"/>
      <c r="C135" s="144" t="s">
        <v>584</v>
      </c>
      <c r="D135" s="321"/>
      <c r="E135" s="323"/>
      <c r="F135" s="325"/>
      <c r="G135" s="327"/>
    </row>
    <row r="136" spans="2:7">
      <c r="B136" s="321"/>
      <c r="C136" s="144" t="s">
        <v>585</v>
      </c>
      <c r="D136" s="321"/>
      <c r="E136" s="323"/>
      <c r="F136" s="325"/>
      <c r="G136" s="327"/>
    </row>
    <row r="137" spans="2:7">
      <c r="B137" s="321"/>
      <c r="C137" s="144" t="s">
        <v>586</v>
      </c>
      <c r="D137" s="321"/>
      <c r="E137" s="323"/>
      <c r="F137" s="325"/>
      <c r="G137" s="327"/>
    </row>
    <row r="138" spans="2:7">
      <c r="B138" s="321"/>
      <c r="C138" s="144" t="s">
        <v>587</v>
      </c>
      <c r="D138" s="321"/>
      <c r="E138" s="323"/>
      <c r="F138" s="325"/>
      <c r="G138" s="327"/>
    </row>
    <row r="139" spans="2:7">
      <c r="B139" s="321"/>
      <c r="C139" s="144" t="s">
        <v>588</v>
      </c>
      <c r="D139" s="321"/>
      <c r="E139" s="323"/>
      <c r="F139" s="325"/>
      <c r="G139" s="327"/>
    </row>
    <row r="140" spans="2:7">
      <c r="B140" s="321"/>
      <c r="C140" s="144" t="s">
        <v>589</v>
      </c>
      <c r="D140" s="321"/>
      <c r="E140" s="323"/>
      <c r="F140" s="325"/>
      <c r="G140" s="327"/>
    </row>
    <row r="141" spans="2:7">
      <c r="B141" s="321"/>
      <c r="C141" s="144" t="s">
        <v>590</v>
      </c>
      <c r="D141" s="321"/>
      <c r="E141" s="323"/>
      <c r="F141" s="325"/>
      <c r="G141" s="327"/>
    </row>
    <row r="142" spans="2:7">
      <c r="B142" s="321"/>
      <c r="C142" s="144" t="s">
        <v>591</v>
      </c>
      <c r="D142" s="321"/>
      <c r="E142" s="323"/>
      <c r="F142" s="325"/>
      <c r="G142" s="327"/>
    </row>
    <row r="143" spans="2:7">
      <c r="B143" s="321"/>
      <c r="C143" s="144" t="s">
        <v>592</v>
      </c>
      <c r="D143" s="321"/>
      <c r="E143" s="323"/>
      <c r="F143" s="325"/>
      <c r="G143" s="327"/>
    </row>
    <row r="144" spans="2:7">
      <c r="B144" s="321"/>
      <c r="C144" s="144" t="s">
        <v>593</v>
      </c>
      <c r="D144" s="321"/>
      <c r="E144" s="323"/>
      <c r="F144" s="325"/>
      <c r="G144" s="327"/>
    </row>
    <row r="145" spans="2:7">
      <c r="B145" s="321"/>
      <c r="C145" s="144" t="s">
        <v>594</v>
      </c>
      <c r="D145" s="321"/>
      <c r="E145" s="323"/>
      <c r="F145" s="325"/>
      <c r="G145" s="327"/>
    </row>
    <row r="146" spans="2:7" ht="25.5">
      <c r="B146" s="333"/>
      <c r="C146" s="147" t="s">
        <v>595</v>
      </c>
      <c r="D146" s="333"/>
      <c r="E146" s="330"/>
      <c r="F146" s="331"/>
      <c r="G146" s="332"/>
    </row>
    <row r="147" spans="2:7">
      <c r="B147" s="105" t="s">
        <v>129</v>
      </c>
      <c r="C147" s="106" t="s">
        <v>596</v>
      </c>
      <c r="D147" s="107"/>
      <c r="E147" s="108"/>
      <c r="F147" s="290"/>
      <c r="G147" s="291"/>
    </row>
    <row r="148" spans="2:7" ht="38.25">
      <c r="B148" s="320" t="s">
        <v>597</v>
      </c>
      <c r="C148" s="94" t="s">
        <v>598</v>
      </c>
      <c r="D148" s="320" t="s">
        <v>36</v>
      </c>
      <c r="E148" s="322">
        <v>579.47</v>
      </c>
      <c r="F148" s="324"/>
      <c r="G148" s="326">
        <f>ROUND(F148*E148,2)</f>
        <v>0</v>
      </c>
    </row>
    <row r="149" spans="2:7">
      <c r="B149" s="321"/>
      <c r="C149" s="144" t="s">
        <v>599</v>
      </c>
      <c r="D149" s="321"/>
      <c r="E149" s="323"/>
      <c r="F149" s="325"/>
      <c r="G149" s="327"/>
    </row>
    <row r="150" spans="2:7">
      <c r="B150" s="321"/>
      <c r="C150" s="144" t="s">
        <v>600</v>
      </c>
      <c r="D150" s="321"/>
      <c r="E150" s="323"/>
      <c r="F150" s="325"/>
      <c r="G150" s="327"/>
    </row>
    <row r="151" spans="2:7">
      <c r="B151" s="321"/>
      <c r="C151" s="144" t="s">
        <v>601</v>
      </c>
      <c r="D151" s="321"/>
      <c r="E151" s="323"/>
      <c r="F151" s="325"/>
      <c r="G151" s="327"/>
    </row>
    <row r="152" spans="2:7">
      <c r="B152" s="321"/>
      <c r="C152" s="144" t="s">
        <v>602</v>
      </c>
      <c r="D152" s="321"/>
      <c r="E152" s="323"/>
      <c r="F152" s="325"/>
      <c r="G152" s="327"/>
    </row>
    <row r="153" spans="2:7">
      <c r="B153" s="321"/>
      <c r="C153" s="144" t="s">
        <v>603</v>
      </c>
      <c r="D153" s="321"/>
      <c r="E153" s="323"/>
      <c r="F153" s="325"/>
      <c r="G153" s="327"/>
    </row>
    <row r="154" spans="2:7">
      <c r="B154" s="321"/>
      <c r="C154" s="144" t="s">
        <v>604</v>
      </c>
      <c r="D154" s="321"/>
      <c r="E154" s="323"/>
      <c r="F154" s="325"/>
      <c r="G154" s="327"/>
    </row>
    <row r="155" spans="2:7">
      <c r="B155" s="321"/>
      <c r="C155" s="144" t="s">
        <v>605</v>
      </c>
      <c r="D155" s="321"/>
      <c r="E155" s="323"/>
      <c r="F155" s="325"/>
      <c r="G155" s="327"/>
    </row>
    <row r="156" spans="2:7">
      <c r="B156" s="321"/>
      <c r="C156" s="144" t="s">
        <v>606</v>
      </c>
      <c r="D156" s="321"/>
      <c r="E156" s="323"/>
      <c r="F156" s="325"/>
      <c r="G156" s="327"/>
    </row>
    <row r="157" spans="2:7">
      <c r="B157" s="321"/>
      <c r="C157" s="144" t="s">
        <v>607</v>
      </c>
      <c r="D157" s="321"/>
      <c r="E157" s="323"/>
      <c r="F157" s="325"/>
      <c r="G157" s="327"/>
    </row>
    <row r="158" spans="2:7">
      <c r="B158" s="321"/>
      <c r="C158" s="144" t="s">
        <v>608</v>
      </c>
      <c r="D158" s="321"/>
      <c r="E158" s="323"/>
      <c r="F158" s="325"/>
      <c r="G158" s="327"/>
    </row>
    <row r="159" spans="2:7">
      <c r="B159" s="321"/>
      <c r="C159" s="144" t="s">
        <v>609</v>
      </c>
      <c r="D159" s="321"/>
      <c r="E159" s="323"/>
      <c r="F159" s="325"/>
      <c r="G159" s="327"/>
    </row>
    <row r="160" spans="2:7">
      <c r="B160" s="321"/>
      <c r="C160" s="144" t="s">
        <v>610</v>
      </c>
      <c r="D160" s="321"/>
      <c r="E160" s="323"/>
      <c r="F160" s="325"/>
      <c r="G160" s="327"/>
    </row>
    <row r="161" spans="2:7">
      <c r="B161" s="321"/>
      <c r="C161" s="144" t="s">
        <v>611</v>
      </c>
      <c r="D161" s="321"/>
      <c r="E161" s="323"/>
      <c r="F161" s="325"/>
      <c r="G161" s="327"/>
    </row>
    <row r="162" spans="2:7">
      <c r="B162" s="321"/>
      <c r="C162" s="144" t="s">
        <v>612</v>
      </c>
      <c r="D162" s="321"/>
      <c r="E162" s="323"/>
      <c r="F162" s="325"/>
      <c r="G162" s="327"/>
    </row>
    <row r="163" spans="2:7">
      <c r="B163" s="321"/>
      <c r="C163" s="144" t="s">
        <v>613</v>
      </c>
      <c r="D163" s="321"/>
      <c r="E163" s="323"/>
      <c r="F163" s="325"/>
      <c r="G163" s="327"/>
    </row>
    <row r="164" spans="2:7">
      <c r="B164" s="321"/>
      <c r="C164" s="144" t="s">
        <v>614</v>
      </c>
      <c r="D164" s="321"/>
      <c r="E164" s="323"/>
      <c r="F164" s="325"/>
      <c r="G164" s="327"/>
    </row>
    <row r="165" spans="2:7">
      <c r="B165" s="321"/>
      <c r="C165" s="144" t="s">
        <v>615</v>
      </c>
      <c r="D165" s="321"/>
      <c r="E165" s="323"/>
      <c r="F165" s="325"/>
      <c r="G165" s="327"/>
    </row>
    <row r="166" spans="2:7">
      <c r="B166" s="321"/>
      <c r="C166" s="144" t="s">
        <v>636</v>
      </c>
      <c r="D166" s="321"/>
      <c r="E166" s="323"/>
      <c r="F166" s="325"/>
      <c r="G166" s="327"/>
    </row>
    <row r="167" spans="2:7" ht="38.25">
      <c r="B167" s="320" t="s">
        <v>616</v>
      </c>
      <c r="C167" s="94" t="s">
        <v>639</v>
      </c>
      <c r="D167" s="320" t="s">
        <v>36</v>
      </c>
      <c r="E167" s="322">
        <v>4012.48</v>
      </c>
      <c r="F167" s="324"/>
      <c r="G167" s="326">
        <f>ROUND(F167*E167,2)</f>
        <v>0</v>
      </c>
    </row>
    <row r="168" spans="2:7">
      <c r="B168" s="321"/>
      <c r="C168" s="144" t="s">
        <v>617</v>
      </c>
      <c r="D168" s="321"/>
      <c r="E168" s="323"/>
      <c r="F168" s="325"/>
      <c r="G168" s="327"/>
    </row>
    <row r="169" spans="2:7">
      <c r="B169" s="321"/>
      <c r="C169" s="144" t="s">
        <v>618</v>
      </c>
      <c r="D169" s="321"/>
      <c r="E169" s="323"/>
      <c r="F169" s="325"/>
      <c r="G169" s="327"/>
    </row>
    <row r="170" spans="2:7">
      <c r="B170" s="321"/>
      <c r="C170" s="144" t="s">
        <v>619</v>
      </c>
      <c r="D170" s="321"/>
      <c r="E170" s="323"/>
      <c r="F170" s="325"/>
      <c r="G170" s="327"/>
    </row>
    <row r="171" spans="2:7">
      <c r="B171" s="321"/>
      <c r="C171" s="144" t="s">
        <v>620</v>
      </c>
      <c r="D171" s="321"/>
      <c r="E171" s="323"/>
      <c r="F171" s="325"/>
      <c r="G171" s="327"/>
    </row>
    <row r="172" spans="2:7">
      <c r="B172" s="321"/>
      <c r="C172" s="144" t="s">
        <v>621</v>
      </c>
      <c r="D172" s="321"/>
      <c r="E172" s="323"/>
      <c r="F172" s="325"/>
      <c r="G172" s="327"/>
    </row>
    <row r="173" spans="2:7">
      <c r="B173" s="321"/>
      <c r="C173" s="144" t="s">
        <v>622</v>
      </c>
      <c r="D173" s="321"/>
      <c r="E173" s="323"/>
      <c r="F173" s="325"/>
      <c r="G173" s="327"/>
    </row>
    <row r="174" spans="2:7">
      <c r="B174" s="321"/>
      <c r="C174" s="144" t="s">
        <v>623</v>
      </c>
      <c r="D174" s="321"/>
      <c r="E174" s="323"/>
      <c r="F174" s="325"/>
      <c r="G174" s="327"/>
    </row>
    <row r="175" spans="2:7">
      <c r="B175" s="321"/>
      <c r="C175" s="144" t="s">
        <v>624</v>
      </c>
      <c r="D175" s="321"/>
      <c r="E175" s="323"/>
      <c r="F175" s="325"/>
      <c r="G175" s="327"/>
    </row>
    <row r="176" spans="2:7">
      <c r="B176" s="321"/>
      <c r="C176" s="144" t="s">
        <v>625</v>
      </c>
      <c r="D176" s="321"/>
      <c r="E176" s="323"/>
      <c r="F176" s="325"/>
      <c r="G176" s="327"/>
    </row>
    <row r="177" spans="2:7">
      <c r="B177" s="321"/>
      <c r="C177" s="144" t="s">
        <v>626</v>
      </c>
      <c r="D177" s="321"/>
      <c r="E177" s="323"/>
      <c r="F177" s="325"/>
      <c r="G177" s="327"/>
    </row>
    <row r="178" spans="2:7">
      <c r="B178" s="321"/>
      <c r="C178" s="144" t="s">
        <v>627</v>
      </c>
      <c r="D178" s="321"/>
      <c r="E178" s="323"/>
      <c r="F178" s="325"/>
      <c r="G178" s="327"/>
    </row>
    <row r="179" spans="2:7">
      <c r="B179" s="321"/>
      <c r="C179" s="144" t="s">
        <v>628</v>
      </c>
      <c r="D179" s="321"/>
      <c r="E179" s="323"/>
      <c r="F179" s="325"/>
      <c r="G179" s="327"/>
    </row>
    <row r="180" spans="2:7">
      <c r="B180" s="321"/>
      <c r="C180" s="144" t="s">
        <v>629</v>
      </c>
      <c r="D180" s="321"/>
      <c r="E180" s="323"/>
      <c r="F180" s="325"/>
      <c r="G180" s="327"/>
    </row>
    <row r="181" spans="2:7">
      <c r="B181" s="321"/>
      <c r="C181" s="144" t="s">
        <v>630</v>
      </c>
      <c r="D181" s="321"/>
      <c r="E181" s="323"/>
      <c r="F181" s="325"/>
      <c r="G181" s="327"/>
    </row>
    <row r="182" spans="2:7">
      <c r="B182" s="321"/>
      <c r="C182" s="144" t="s">
        <v>631</v>
      </c>
      <c r="D182" s="321"/>
      <c r="E182" s="323"/>
      <c r="F182" s="325"/>
      <c r="G182" s="327"/>
    </row>
    <row r="183" spans="2:7">
      <c r="B183" s="321"/>
      <c r="C183" s="144" t="s">
        <v>632</v>
      </c>
      <c r="D183" s="321"/>
      <c r="E183" s="323"/>
      <c r="F183" s="325"/>
      <c r="G183" s="327"/>
    </row>
    <row r="184" spans="2:7">
      <c r="B184" s="321"/>
      <c r="C184" s="144" t="s">
        <v>633</v>
      </c>
      <c r="D184" s="321"/>
      <c r="E184" s="323"/>
      <c r="F184" s="325"/>
      <c r="G184" s="327"/>
    </row>
    <row r="185" spans="2:7">
      <c r="B185" s="321"/>
      <c r="C185" s="144" t="s">
        <v>635</v>
      </c>
      <c r="D185" s="321"/>
      <c r="E185" s="323"/>
      <c r="F185" s="325"/>
      <c r="G185" s="327"/>
    </row>
    <row r="186" spans="2:7" ht="25.5">
      <c r="B186" s="333"/>
      <c r="C186" s="113" t="s">
        <v>634</v>
      </c>
      <c r="D186" s="333"/>
      <c r="E186" s="330"/>
      <c r="F186" s="331"/>
      <c r="G186" s="332"/>
    </row>
    <row r="187" spans="2:7" ht="38.25">
      <c r="B187" s="320" t="s">
        <v>256</v>
      </c>
      <c r="C187" s="94" t="s">
        <v>640</v>
      </c>
      <c r="D187" s="320" t="s">
        <v>35</v>
      </c>
      <c r="E187" s="322">
        <v>2760.83</v>
      </c>
      <c r="F187" s="324"/>
      <c r="G187" s="326">
        <f>ROUND(F187*E187,2)</f>
        <v>0</v>
      </c>
    </row>
    <row r="188" spans="2:7">
      <c r="B188" s="321"/>
      <c r="C188" s="144" t="s">
        <v>641</v>
      </c>
      <c r="D188" s="321"/>
      <c r="E188" s="323"/>
      <c r="F188" s="325"/>
      <c r="G188" s="327"/>
    </row>
    <row r="189" spans="2:7">
      <c r="B189" s="321"/>
      <c r="C189" s="144" t="s">
        <v>642</v>
      </c>
      <c r="D189" s="321"/>
      <c r="E189" s="323"/>
      <c r="F189" s="325"/>
      <c r="G189" s="327"/>
    </row>
    <row r="190" spans="2:7">
      <c r="B190" s="321"/>
      <c r="C190" s="144" t="s">
        <v>643</v>
      </c>
      <c r="D190" s="321"/>
      <c r="E190" s="323"/>
      <c r="F190" s="325"/>
      <c r="G190" s="327"/>
    </row>
    <row r="191" spans="2:7">
      <c r="B191" s="321"/>
      <c r="C191" s="144" t="s">
        <v>644</v>
      </c>
      <c r="D191" s="321"/>
      <c r="E191" s="323"/>
      <c r="F191" s="325"/>
      <c r="G191" s="327"/>
    </row>
    <row r="192" spans="2:7">
      <c r="B192" s="321"/>
      <c r="C192" s="144" t="s">
        <v>645</v>
      </c>
      <c r="D192" s="321"/>
      <c r="E192" s="323"/>
      <c r="F192" s="325"/>
      <c r="G192" s="327"/>
    </row>
    <row r="193" spans="2:7">
      <c r="B193" s="321"/>
      <c r="C193" s="144" t="s">
        <v>646</v>
      </c>
      <c r="D193" s="321"/>
      <c r="E193" s="323"/>
      <c r="F193" s="325"/>
      <c r="G193" s="327"/>
    </row>
    <row r="194" spans="2:7">
      <c r="B194" s="321"/>
      <c r="C194" s="144" t="s">
        <v>647</v>
      </c>
      <c r="D194" s="321"/>
      <c r="E194" s="323"/>
      <c r="F194" s="325"/>
      <c r="G194" s="327"/>
    </row>
    <row r="195" spans="2:7">
      <c r="B195" s="321"/>
      <c r="C195" s="144" t="s">
        <v>648</v>
      </c>
      <c r="D195" s="321"/>
      <c r="E195" s="323"/>
      <c r="F195" s="325"/>
      <c r="G195" s="327"/>
    </row>
    <row r="196" spans="2:7">
      <c r="B196" s="321"/>
      <c r="C196" s="144" t="s">
        <v>687</v>
      </c>
      <c r="D196" s="321"/>
      <c r="E196" s="323"/>
      <c r="F196" s="325"/>
      <c r="G196" s="327"/>
    </row>
    <row r="197" spans="2:7">
      <c r="B197" s="321"/>
      <c r="C197" s="144" t="s">
        <v>649</v>
      </c>
      <c r="D197" s="321"/>
      <c r="E197" s="323"/>
      <c r="F197" s="325"/>
      <c r="G197" s="327"/>
    </row>
    <row r="198" spans="2:7">
      <c r="B198" s="321"/>
      <c r="C198" s="144" t="s">
        <v>650</v>
      </c>
      <c r="D198" s="321"/>
      <c r="E198" s="323"/>
      <c r="F198" s="325"/>
      <c r="G198" s="327"/>
    </row>
    <row r="199" spans="2:7">
      <c r="B199" s="321"/>
      <c r="C199" s="144" t="s">
        <v>651</v>
      </c>
      <c r="D199" s="321"/>
      <c r="E199" s="323"/>
      <c r="F199" s="325"/>
      <c r="G199" s="327"/>
    </row>
    <row r="200" spans="2:7">
      <c r="B200" s="321"/>
      <c r="C200" s="144" t="s">
        <v>652</v>
      </c>
      <c r="D200" s="321"/>
      <c r="E200" s="323"/>
      <c r="F200" s="325"/>
      <c r="G200" s="327"/>
    </row>
    <row r="201" spans="2:7">
      <c r="B201" s="321"/>
      <c r="C201" s="144" t="s">
        <v>653</v>
      </c>
      <c r="D201" s="321"/>
      <c r="E201" s="323"/>
      <c r="F201" s="325"/>
      <c r="G201" s="327"/>
    </row>
    <row r="202" spans="2:7">
      <c r="B202" s="321"/>
      <c r="C202" s="144" t="s">
        <v>654</v>
      </c>
      <c r="D202" s="321"/>
      <c r="E202" s="323"/>
      <c r="F202" s="325"/>
      <c r="G202" s="327"/>
    </row>
    <row r="203" spans="2:7">
      <c r="B203" s="321"/>
      <c r="C203" s="144" t="s">
        <v>655</v>
      </c>
      <c r="D203" s="321"/>
      <c r="E203" s="323"/>
      <c r="F203" s="325"/>
      <c r="G203" s="327"/>
    </row>
    <row r="204" spans="2:7">
      <c r="B204" s="321"/>
      <c r="C204" s="144" t="s">
        <v>656</v>
      </c>
      <c r="D204" s="321"/>
      <c r="E204" s="323"/>
      <c r="F204" s="325"/>
      <c r="G204" s="327"/>
    </row>
    <row r="205" spans="2:7">
      <c r="B205" s="321"/>
      <c r="C205" s="144" t="s">
        <v>657</v>
      </c>
      <c r="D205" s="321"/>
      <c r="E205" s="323"/>
      <c r="F205" s="325"/>
      <c r="G205" s="327"/>
    </row>
    <row r="206" spans="2:7">
      <c r="B206" s="320" t="s">
        <v>17</v>
      </c>
      <c r="C206" s="94" t="s">
        <v>38</v>
      </c>
      <c r="D206" s="320" t="s">
        <v>35</v>
      </c>
      <c r="E206" s="322">
        <v>2760.83</v>
      </c>
      <c r="F206" s="324"/>
      <c r="G206" s="326">
        <f>ROUND(F206*E206,2)</f>
        <v>0</v>
      </c>
    </row>
    <row r="207" spans="2:7">
      <c r="B207" s="321"/>
      <c r="C207" s="144" t="s">
        <v>641</v>
      </c>
      <c r="D207" s="321"/>
      <c r="E207" s="323"/>
      <c r="F207" s="325"/>
      <c r="G207" s="327"/>
    </row>
    <row r="208" spans="2:7">
      <c r="B208" s="321"/>
      <c r="C208" s="144" t="s">
        <v>642</v>
      </c>
      <c r="D208" s="321"/>
      <c r="E208" s="323"/>
      <c r="F208" s="325"/>
      <c r="G208" s="327"/>
    </row>
    <row r="209" spans="2:7">
      <c r="B209" s="321"/>
      <c r="C209" s="144" t="s">
        <v>643</v>
      </c>
      <c r="D209" s="321"/>
      <c r="E209" s="323"/>
      <c r="F209" s="325"/>
      <c r="G209" s="327"/>
    </row>
    <row r="210" spans="2:7">
      <c r="B210" s="321"/>
      <c r="C210" s="144" t="s">
        <v>644</v>
      </c>
      <c r="D210" s="321"/>
      <c r="E210" s="323"/>
      <c r="F210" s="325"/>
      <c r="G210" s="327"/>
    </row>
    <row r="211" spans="2:7">
      <c r="B211" s="321"/>
      <c r="C211" s="144" t="s">
        <v>645</v>
      </c>
      <c r="D211" s="321"/>
      <c r="E211" s="323"/>
      <c r="F211" s="325"/>
      <c r="G211" s="327"/>
    </row>
    <row r="212" spans="2:7">
      <c r="B212" s="321"/>
      <c r="C212" s="144" t="s">
        <v>646</v>
      </c>
      <c r="D212" s="321"/>
      <c r="E212" s="323"/>
      <c r="F212" s="325"/>
      <c r="G212" s="327"/>
    </row>
    <row r="213" spans="2:7">
      <c r="B213" s="321"/>
      <c r="C213" s="144" t="s">
        <v>647</v>
      </c>
      <c r="D213" s="321"/>
      <c r="E213" s="323"/>
      <c r="F213" s="325"/>
      <c r="G213" s="327"/>
    </row>
    <row r="214" spans="2:7">
      <c r="B214" s="321"/>
      <c r="C214" s="144" t="s">
        <v>648</v>
      </c>
      <c r="D214" s="321"/>
      <c r="E214" s="323"/>
      <c r="F214" s="325"/>
      <c r="G214" s="327"/>
    </row>
    <row r="215" spans="2:7">
      <c r="B215" s="321"/>
      <c r="C215" s="144" t="s">
        <v>687</v>
      </c>
      <c r="D215" s="321"/>
      <c r="E215" s="323"/>
      <c r="F215" s="325"/>
      <c r="G215" s="327"/>
    </row>
    <row r="216" spans="2:7">
      <c r="B216" s="321"/>
      <c r="C216" s="144" t="s">
        <v>649</v>
      </c>
      <c r="D216" s="321"/>
      <c r="E216" s="323"/>
      <c r="F216" s="325"/>
      <c r="G216" s="327"/>
    </row>
    <row r="217" spans="2:7">
      <c r="B217" s="321"/>
      <c r="C217" s="144" t="s">
        <v>650</v>
      </c>
      <c r="D217" s="321"/>
      <c r="E217" s="323"/>
      <c r="F217" s="325"/>
      <c r="G217" s="327"/>
    </row>
    <row r="218" spans="2:7">
      <c r="B218" s="321"/>
      <c r="C218" s="144" t="s">
        <v>651</v>
      </c>
      <c r="D218" s="321"/>
      <c r="E218" s="323"/>
      <c r="F218" s="325"/>
      <c r="G218" s="327"/>
    </row>
    <row r="219" spans="2:7">
      <c r="B219" s="321"/>
      <c r="C219" s="144" t="s">
        <v>652</v>
      </c>
      <c r="D219" s="321"/>
      <c r="E219" s="323"/>
      <c r="F219" s="325"/>
      <c r="G219" s="327"/>
    </row>
    <row r="220" spans="2:7">
      <c r="B220" s="321"/>
      <c r="C220" s="144" t="s">
        <v>653</v>
      </c>
      <c r="D220" s="321"/>
      <c r="E220" s="323"/>
      <c r="F220" s="325"/>
      <c r="G220" s="327"/>
    </row>
    <row r="221" spans="2:7">
      <c r="B221" s="321"/>
      <c r="C221" s="144" t="s">
        <v>654</v>
      </c>
      <c r="D221" s="321"/>
      <c r="E221" s="323"/>
      <c r="F221" s="325"/>
      <c r="G221" s="327"/>
    </row>
    <row r="222" spans="2:7">
      <c r="B222" s="321"/>
      <c r="C222" s="144" t="s">
        <v>655</v>
      </c>
      <c r="D222" s="321"/>
      <c r="E222" s="323"/>
      <c r="F222" s="325"/>
      <c r="G222" s="327"/>
    </row>
    <row r="223" spans="2:7">
      <c r="B223" s="321"/>
      <c r="C223" s="144" t="s">
        <v>656</v>
      </c>
      <c r="D223" s="321"/>
      <c r="E223" s="323"/>
      <c r="F223" s="325"/>
      <c r="G223" s="327"/>
    </row>
    <row r="224" spans="2:7">
      <c r="B224" s="321"/>
      <c r="C224" s="144" t="s">
        <v>657</v>
      </c>
      <c r="D224" s="321"/>
      <c r="E224" s="323"/>
      <c r="F224" s="325"/>
      <c r="G224" s="327"/>
    </row>
    <row r="225" spans="2:7">
      <c r="B225" s="105" t="s">
        <v>133</v>
      </c>
      <c r="C225" s="106" t="s">
        <v>658</v>
      </c>
      <c r="D225" s="107"/>
      <c r="E225" s="108"/>
      <c r="F225" s="290"/>
      <c r="G225" s="291"/>
    </row>
    <row r="226" spans="2:7">
      <c r="B226" s="49" t="s">
        <v>258</v>
      </c>
      <c r="C226" s="38" t="s">
        <v>420</v>
      </c>
      <c r="D226" s="39" t="s">
        <v>151</v>
      </c>
      <c r="E226" s="40">
        <v>11126.8</v>
      </c>
      <c r="F226" s="269"/>
      <c r="G226" s="266">
        <f t="shared" ref="G226:G227" si="2">ROUND(F226*E226,2)</f>
        <v>0</v>
      </c>
    </row>
    <row r="227" spans="2:7">
      <c r="B227" s="49" t="s">
        <v>191</v>
      </c>
      <c r="C227" s="38" t="s">
        <v>192</v>
      </c>
      <c r="D227" s="39" t="s">
        <v>151</v>
      </c>
      <c r="E227" s="40">
        <v>11126.8</v>
      </c>
      <c r="F227" s="269"/>
      <c r="G227" s="266">
        <f t="shared" si="2"/>
        <v>0</v>
      </c>
    </row>
    <row r="228" spans="2:7">
      <c r="B228" s="316" t="s">
        <v>156</v>
      </c>
      <c r="C228" s="317"/>
      <c r="D228" s="317"/>
      <c r="E228" s="317"/>
      <c r="F228" s="317"/>
      <c r="G228" s="264">
        <f>SUM(G85:G227)</f>
        <v>0</v>
      </c>
    </row>
    <row r="230" spans="2:7">
      <c r="B230" s="51" t="s">
        <v>0</v>
      </c>
      <c r="C230" s="99" t="s">
        <v>14</v>
      </c>
      <c r="D230" s="7"/>
      <c r="E230" s="8"/>
      <c r="F230" s="263"/>
      <c r="G230" s="264"/>
    </row>
    <row r="231" spans="2:7" ht="63.75">
      <c r="B231" s="320" t="s">
        <v>659</v>
      </c>
      <c r="C231" s="94" t="s">
        <v>660</v>
      </c>
      <c r="D231" s="320" t="s">
        <v>37</v>
      </c>
      <c r="E231" s="322">
        <v>445.6</v>
      </c>
      <c r="F231" s="324"/>
      <c r="G231" s="326">
        <f>ROUND(F231*E231,2)</f>
        <v>0</v>
      </c>
    </row>
    <row r="232" spans="2:7">
      <c r="B232" s="321"/>
      <c r="C232" s="144" t="s">
        <v>663</v>
      </c>
      <c r="D232" s="321"/>
      <c r="E232" s="323"/>
      <c r="F232" s="325"/>
      <c r="G232" s="327"/>
    </row>
    <row r="233" spans="2:7">
      <c r="B233" s="321"/>
      <c r="C233" s="144" t="s">
        <v>664</v>
      </c>
      <c r="D233" s="321"/>
      <c r="E233" s="323"/>
      <c r="F233" s="325"/>
      <c r="G233" s="327"/>
    </row>
    <row r="234" spans="2:7">
      <c r="B234" s="321"/>
      <c r="C234" s="144" t="s">
        <v>665</v>
      </c>
      <c r="D234" s="321"/>
      <c r="E234" s="323"/>
      <c r="F234" s="325"/>
      <c r="G234" s="327"/>
    </row>
    <row r="235" spans="2:7">
      <c r="B235" s="321"/>
      <c r="C235" s="144" t="s">
        <v>661</v>
      </c>
      <c r="D235" s="321"/>
      <c r="E235" s="323"/>
      <c r="F235" s="325"/>
      <c r="G235" s="327"/>
    </row>
    <row r="236" spans="2:7">
      <c r="B236" s="321"/>
      <c r="C236" s="144" t="s">
        <v>662</v>
      </c>
      <c r="D236" s="321"/>
      <c r="E236" s="323"/>
      <c r="F236" s="325"/>
      <c r="G236" s="327"/>
    </row>
    <row r="237" spans="2:7">
      <c r="B237" s="321"/>
      <c r="C237" s="144" t="s">
        <v>666</v>
      </c>
      <c r="D237" s="321"/>
      <c r="E237" s="323"/>
      <c r="F237" s="325"/>
      <c r="G237" s="327"/>
    </row>
    <row r="238" spans="2:7">
      <c r="B238" s="321"/>
      <c r="C238" s="144" t="s">
        <v>667</v>
      </c>
      <c r="D238" s="321"/>
      <c r="E238" s="323"/>
      <c r="F238" s="325"/>
      <c r="G238" s="327"/>
    </row>
    <row r="239" spans="2:7">
      <c r="B239" s="321"/>
      <c r="C239" s="144" t="s">
        <v>668</v>
      </c>
      <c r="D239" s="321"/>
      <c r="E239" s="323"/>
      <c r="F239" s="325"/>
      <c r="G239" s="327"/>
    </row>
    <row r="240" spans="2:7">
      <c r="B240" s="333"/>
      <c r="C240" s="147" t="s">
        <v>669</v>
      </c>
      <c r="D240" s="333"/>
      <c r="E240" s="330"/>
      <c r="F240" s="331"/>
      <c r="G240" s="332"/>
    </row>
    <row r="241" spans="2:7" ht="25.5">
      <c r="B241" s="320" t="s">
        <v>670</v>
      </c>
      <c r="C241" s="94" t="s">
        <v>671</v>
      </c>
      <c r="D241" s="320" t="s">
        <v>37</v>
      </c>
      <c r="E241" s="322">
        <v>445.6</v>
      </c>
      <c r="F241" s="324"/>
      <c r="G241" s="326">
        <f>ROUND(F241*E241,2)</f>
        <v>0</v>
      </c>
    </row>
    <row r="242" spans="2:7">
      <c r="B242" s="321"/>
      <c r="C242" s="144" t="s">
        <v>663</v>
      </c>
      <c r="D242" s="321"/>
      <c r="E242" s="323"/>
      <c r="F242" s="325"/>
      <c r="G242" s="327"/>
    </row>
    <row r="243" spans="2:7">
      <c r="B243" s="321"/>
      <c r="C243" s="144" t="s">
        <v>664</v>
      </c>
      <c r="D243" s="321"/>
      <c r="E243" s="323"/>
      <c r="F243" s="325"/>
      <c r="G243" s="327"/>
    </row>
    <row r="244" spans="2:7">
      <c r="B244" s="321"/>
      <c r="C244" s="144" t="s">
        <v>665</v>
      </c>
      <c r="D244" s="321"/>
      <c r="E244" s="323"/>
      <c r="F244" s="325"/>
      <c r="G244" s="327"/>
    </row>
    <row r="245" spans="2:7">
      <c r="B245" s="321"/>
      <c r="C245" s="144" t="s">
        <v>661</v>
      </c>
      <c r="D245" s="321"/>
      <c r="E245" s="323"/>
      <c r="F245" s="325"/>
      <c r="G245" s="327"/>
    </row>
    <row r="246" spans="2:7">
      <c r="B246" s="321"/>
      <c r="C246" s="144" t="s">
        <v>662</v>
      </c>
      <c r="D246" s="321"/>
      <c r="E246" s="323"/>
      <c r="F246" s="325"/>
      <c r="G246" s="327"/>
    </row>
    <row r="247" spans="2:7">
      <c r="B247" s="321"/>
      <c r="C247" s="144" t="s">
        <v>666</v>
      </c>
      <c r="D247" s="321"/>
      <c r="E247" s="323"/>
      <c r="F247" s="325"/>
      <c r="G247" s="327"/>
    </row>
    <row r="248" spans="2:7">
      <c r="B248" s="321"/>
      <c r="C248" s="144" t="s">
        <v>667</v>
      </c>
      <c r="D248" s="321"/>
      <c r="E248" s="323"/>
      <c r="F248" s="325"/>
      <c r="G248" s="327"/>
    </row>
    <row r="249" spans="2:7">
      <c r="B249" s="321"/>
      <c r="C249" s="144" t="s">
        <v>668</v>
      </c>
      <c r="D249" s="321"/>
      <c r="E249" s="323"/>
      <c r="F249" s="325"/>
      <c r="G249" s="327"/>
    </row>
    <row r="250" spans="2:7">
      <c r="B250" s="333"/>
      <c r="C250" s="147" t="s">
        <v>669</v>
      </c>
      <c r="D250" s="333"/>
      <c r="E250" s="330"/>
      <c r="F250" s="331"/>
      <c r="G250" s="332"/>
    </row>
    <row r="251" spans="2:7">
      <c r="B251" s="316" t="s">
        <v>672</v>
      </c>
      <c r="C251" s="317"/>
      <c r="D251" s="317"/>
      <c r="E251" s="317"/>
      <c r="F251" s="317"/>
      <c r="G251" s="264">
        <f>SUM(G231:G250)</f>
        <v>0</v>
      </c>
    </row>
    <row r="253" spans="2:7" ht="12.6" customHeight="1">
      <c r="B253" s="51" t="s">
        <v>2</v>
      </c>
      <c r="C253" s="99" t="s">
        <v>12</v>
      </c>
      <c r="D253" s="7"/>
      <c r="E253" s="8"/>
      <c r="F253" s="263"/>
      <c r="G253" s="264"/>
    </row>
    <row r="254" spans="2:7">
      <c r="B254" s="105" t="s">
        <v>152</v>
      </c>
      <c r="C254" s="106" t="s">
        <v>178</v>
      </c>
      <c r="D254" s="107"/>
      <c r="E254" s="108"/>
      <c r="F254" s="290"/>
      <c r="G254" s="291"/>
    </row>
    <row r="255" spans="2:7" ht="28.15" customHeight="1">
      <c r="B255" s="148"/>
      <c r="C255" s="328" t="s">
        <v>675</v>
      </c>
      <c r="D255" s="328"/>
      <c r="E255" s="328"/>
      <c r="F255" s="328"/>
      <c r="G255" s="329"/>
    </row>
    <row r="256" spans="2:7" ht="25.5">
      <c r="B256" s="320" t="s">
        <v>676</v>
      </c>
      <c r="C256" s="94" t="s">
        <v>677</v>
      </c>
      <c r="D256" s="320" t="s">
        <v>35</v>
      </c>
      <c r="E256" s="322">
        <v>1405.1</v>
      </c>
      <c r="F256" s="324"/>
      <c r="G256" s="326">
        <f>ROUND(F256*E256,2)</f>
        <v>0</v>
      </c>
    </row>
    <row r="257" spans="2:7">
      <c r="B257" s="321"/>
      <c r="C257" s="144" t="s">
        <v>678</v>
      </c>
      <c r="D257" s="321"/>
      <c r="E257" s="323"/>
      <c r="F257" s="325"/>
      <c r="G257" s="327"/>
    </row>
    <row r="258" spans="2:7">
      <c r="B258" s="321"/>
      <c r="C258" s="144" t="s">
        <v>679</v>
      </c>
      <c r="D258" s="321"/>
      <c r="E258" s="323"/>
      <c r="F258" s="325"/>
      <c r="G258" s="327"/>
    </row>
    <row r="259" spans="2:7">
      <c r="B259" s="321"/>
      <c r="C259" s="144" t="s">
        <v>680</v>
      </c>
      <c r="D259" s="321"/>
      <c r="E259" s="323"/>
      <c r="F259" s="325"/>
      <c r="G259" s="327"/>
    </row>
    <row r="260" spans="2:7">
      <c r="B260" s="321"/>
      <c r="C260" s="144" t="s">
        <v>681</v>
      </c>
      <c r="D260" s="321"/>
      <c r="E260" s="323"/>
      <c r="F260" s="325"/>
      <c r="G260" s="327"/>
    </row>
    <row r="261" spans="2:7">
      <c r="B261" s="321"/>
      <c r="C261" s="144" t="s">
        <v>682</v>
      </c>
      <c r="D261" s="321"/>
      <c r="E261" s="323"/>
      <c r="F261" s="325"/>
      <c r="G261" s="327"/>
    </row>
    <row r="262" spans="2:7">
      <c r="B262" s="321"/>
      <c r="C262" s="144" t="s">
        <v>683</v>
      </c>
      <c r="D262" s="321"/>
      <c r="E262" s="323"/>
      <c r="F262" s="325"/>
      <c r="G262" s="327"/>
    </row>
    <row r="263" spans="2:7">
      <c r="B263" s="321"/>
      <c r="C263" s="144" t="s">
        <v>684</v>
      </c>
      <c r="D263" s="321"/>
      <c r="E263" s="323"/>
      <c r="F263" s="325"/>
      <c r="G263" s="327"/>
    </row>
    <row r="264" spans="2:7">
      <c r="B264" s="321"/>
      <c r="C264" s="144" t="s">
        <v>685</v>
      </c>
      <c r="D264" s="321"/>
      <c r="E264" s="323"/>
      <c r="F264" s="325"/>
      <c r="G264" s="327"/>
    </row>
    <row r="265" spans="2:7">
      <c r="B265" s="321"/>
      <c r="C265" s="144" t="s">
        <v>686</v>
      </c>
      <c r="D265" s="321"/>
      <c r="E265" s="323"/>
      <c r="F265" s="325"/>
      <c r="G265" s="327"/>
    </row>
    <row r="266" spans="2:7">
      <c r="B266" s="321"/>
      <c r="C266" s="144" t="s">
        <v>688</v>
      </c>
      <c r="D266" s="321"/>
      <c r="E266" s="323"/>
      <c r="F266" s="325"/>
      <c r="G266" s="327"/>
    </row>
    <row r="267" spans="2:7">
      <c r="B267" s="321"/>
      <c r="C267" s="144" t="s">
        <v>695</v>
      </c>
      <c r="D267" s="321"/>
      <c r="E267" s="323"/>
      <c r="F267" s="325"/>
      <c r="G267" s="327"/>
    </row>
    <row r="268" spans="2:7">
      <c r="B268" s="321"/>
      <c r="C268" s="144" t="s">
        <v>708</v>
      </c>
      <c r="D268" s="321"/>
      <c r="E268" s="323"/>
      <c r="F268" s="325"/>
      <c r="G268" s="327"/>
    </row>
    <row r="269" spans="2:7">
      <c r="B269" s="321"/>
      <c r="C269" s="144" t="s">
        <v>689</v>
      </c>
      <c r="D269" s="321"/>
      <c r="E269" s="323"/>
      <c r="F269" s="325"/>
      <c r="G269" s="327"/>
    </row>
    <row r="270" spans="2:7">
      <c r="B270" s="321"/>
      <c r="C270" s="144" t="s">
        <v>690</v>
      </c>
      <c r="D270" s="321"/>
      <c r="E270" s="323"/>
      <c r="F270" s="325"/>
      <c r="G270" s="327"/>
    </row>
    <row r="271" spans="2:7">
      <c r="B271" s="321"/>
      <c r="C271" s="144" t="s">
        <v>691</v>
      </c>
      <c r="D271" s="321"/>
      <c r="E271" s="323"/>
      <c r="F271" s="325"/>
      <c r="G271" s="327"/>
    </row>
    <row r="272" spans="2:7">
      <c r="B272" s="321"/>
      <c r="C272" s="144" t="s">
        <v>692</v>
      </c>
      <c r="D272" s="321"/>
      <c r="E272" s="323"/>
      <c r="F272" s="325"/>
      <c r="G272" s="327"/>
    </row>
    <row r="273" spans="2:7">
      <c r="B273" s="321"/>
      <c r="C273" s="144" t="s">
        <v>693</v>
      </c>
      <c r="D273" s="321"/>
      <c r="E273" s="323"/>
      <c r="F273" s="325"/>
      <c r="G273" s="327"/>
    </row>
    <row r="274" spans="2:7">
      <c r="B274" s="321"/>
      <c r="C274" s="144" t="s">
        <v>694</v>
      </c>
      <c r="D274" s="321"/>
      <c r="E274" s="323"/>
      <c r="F274" s="325"/>
      <c r="G274" s="327"/>
    </row>
    <row r="275" spans="2:7" ht="25.5">
      <c r="B275" s="320" t="s">
        <v>198</v>
      </c>
      <c r="C275" s="94" t="s">
        <v>696</v>
      </c>
      <c r="D275" s="320" t="s">
        <v>35</v>
      </c>
      <c r="E275" s="322">
        <v>415.53</v>
      </c>
      <c r="F275" s="324"/>
      <c r="G275" s="326">
        <f>ROUND(F275*E275,2)</f>
        <v>0</v>
      </c>
    </row>
    <row r="276" spans="2:7">
      <c r="B276" s="321"/>
      <c r="C276" s="144" t="s">
        <v>697</v>
      </c>
      <c r="D276" s="321"/>
      <c r="E276" s="323"/>
      <c r="F276" s="325"/>
      <c r="G276" s="327"/>
    </row>
    <row r="277" spans="2:7">
      <c r="B277" s="321"/>
      <c r="C277" s="144" t="s">
        <v>698</v>
      </c>
      <c r="D277" s="321"/>
      <c r="E277" s="323"/>
      <c r="F277" s="325"/>
      <c r="G277" s="327"/>
    </row>
    <row r="278" spans="2:7">
      <c r="B278" s="321"/>
      <c r="C278" s="144" t="s">
        <v>699</v>
      </c>
      <c r="D278" s="321"/>
      <c r="E278" s="323"/>
      <c r="F278" s="325"/>
      <c r="G278" s="327"/>
    </row>
    <row r="279" spans="2:7">
      <c r="B279" s="321"/>
      <c r="C279" s="144" t="s">
        <v>700</v>
      </c>
      <c r="D279" s="321"/>
      <c r="E279" s="323"/>
      <c r="F279" s="325"/>
      <c r="G279" s="327"/>
    </row>
    <row r="280" spans="2:7">
      <c r="B280" s="321"/>
      <c r="C280" s="144" t="s">
        <v>701</v>
      </c>
      <c r="D280" s="321"/>
      <c r="E280" s="323"/>
      <c r="F280" s="325"/>
      <c r="G280" s="327"/>
    </row>
    <row r="281" spans="2:7">
      <c r="B281" s="321"/>
      <c r="C281" s="144" t="s">
        <v>702</v>
      </c>
      <c r="D281" s="321"/>
      <c r="E281" s="323"/>
      <c r="F281" s="325"/>
      <c r="G281" s="327"/>
    </row>
    <row r="282" spans="2:7">
      <c r="B282" s="321"/>
      <c r="C282" s="144" t="s">
        <v>703</v>
      </c>
      <c r="D282" s="321"/>
      <c r="E282" s="323"/>
      <c r="F282" s="325"/>
      <c r="G282" s="327"/>
    </row>
    <row r="283" spans="2:7">
      <c r="B283" s="321"/>
      <c r="C283" s="144" t="s">
        <v>734</v>
      </c>
      <c r="D283" s="321"/>
      <c r="E283" s="323"/>
      <c r="F283" s="325"/>
      <c r="G283" s="327"/>
    </row>
    <row r="284" spans="2:7">
      <c r="B284" s="321"/>
      <c r="C284" s="144" t="s">
        <v>704</v>
      </c>
      <c r="D284" s="321"/>
      <c r="E284" s="323"/>
      <c r="F284" s="325"/>
      <c r="G284" s="327"/>
    </row>
    <row r="285" spans="2:7">
      <c r="B285" s="321"/>
      <c r="C285" s="144" t="s">
        <v>705</v>
      </c>
      <c r="D285" s="321"/>
      <c r="E285" s="323"/>
      <c r="F285" s="325"/>
      <c r="G285" s="327"/>
    </row>
    <row r="286" spans="2:7">
      <c r="B286" s="321"/>
      <c r="C286" s="144" t="s">
        <v>706</v>
      </c>
      <c r="D286" s="321"/>
      <c r="E286" s="323"/>
      <c r="F286" s="325"/>
      <c r="G286" s="327"/>
    </row>
    <row r="287" spans="2:7">
      <c r="B287" s="321"/>
      <c r="C287" s="144" t="s">
        <v>707</v>
      </c>
      <c r="D287" s="321"/>
      <c r="E287" s="323"/>
      <c r="F287" s="325"/>
      <c r="G287" s="327"/>
    </row>
    <row r="288" spans="2:7">
      <c r="B288" s="321"/>
      <c r="C288" s="144" t="s">
        <v>709</v>
      </c>
      <c r="D288" s="321"/>
      <c r="E288" s="323"/>
      <c r="F288" s="325"/>
      <c r="G288" s="327"/>
    </row>
    <row r="289" spans="2:7">
      <c r="B289" s="321"/>
      <c r="C289" s="144" t="s">
        <v>710</v>
      </c>
      <c r="D289" s="321"/>
      <c r="E289" s="323"/>
      <c r="F289" s="325"/>
      <c r="G289" s="327"/>
    </row>
    <row r="290" spans="2:7">
      <c r="B290" s="321"/>
      <c r="C290" s="144" t="s">
        <v>711</v>
      </c>
      <c r="D290" s="321"/>
      <c r="E290" s="323"/>
      <c r="F290" s="325"/>
      <c r="G290" s="327"/>
    </row>
    <row r="291" spans="2:7">
      <c r="B291" s="321"/>
      <c r="C291" s="144" t="s">
        <v>712</v>
      </c>
      <c r="D291" s="321"/>
      <c r="E291" s="323"/>
      <c r="F291" s="325"/>
      <c r="G291" s="327"/>
    </row>
    <row r="292" spans="2:7">
      <c r="B292" s="321"/>
      <c r="C292" s="144" t="s">
        <v>713</v>
      </c>
      <c r="D292" s="321"/>
      <c r="E292" s="323"/>
      <c r="F292" s="325"/>
      <c r="G292" s="327"/>
    </row>
    <row r="293" spans="2:7">
      <c r="B293" s="321"/>
      <c r="C293" s="149" t="s">
        <v>714</v>
      </c>
      <c r="D293" s="321"/>
      <c r="E293" s="323"/>
      <c r="F293" s="325"/>
      <c r="G293" s="327"/>
    </row>
    <row r="294" spans="2:7" ht="38.25">
      <c r="B294" s="49" t="s">
        <v>198</v>
      </c>
      <c r="C294" s="38" t="s">
        <v>715</v>
      </c>
      <c r="D294" s="150" t="s">
        <v>35</v>
      </c>
      <c r="E294" s="40">
        <v>1</v>
      </c>
      <c r="F294" s="292"/>
      <c r="G294" s="271">
        <f t="shared" ref="G294" si="3">ROUND(F294*E294,2)</f>
        <v>0</v>
      </c>
    </row>
    <row r="295" spans="2:7" ht="63.75">
      <c r="B295" s="320" t="s">
        <v>199</v>
      </c>
      <c r="C295" s="94" t="s">
        <v>716</v>
      </c>
      <c r="D295" s="320" t="s">
        <v>35</v>
      </c>
      <c r="E295" s="322">
        <v>2425.92</v>
      </c>
      <c r="F295" s="324"/>
      <c r="G295" s="326">
        <f>ROUND(F295*E295,2)</f>
        <v>0</v>
      </c>
    </row>
    <row r="296" spans="2:7">
      <c r="B296" s="321"/>
      <c r="C296" s="144" t="s">
        <v>717</v>
      </c>
      <c r="D296" s="321"/>
      <c r="E296" s="323"/>
      <c r="F296" s="325"/>
      <c r="G296" s="327"/>
    </row>
    <row r="297" spans="2:7">
      <c r="B297" s="321"/>
      <c r="C297" s="144" t="s">
        <v>718</v>
      </c>
      <c r="D297" s="321"/>
      <c r="E297" s="323"/>
      <c r="F297" s="325"/>
      <c r="G297" s="327"/>
    </row>
    <row r="298" spans="2:7">
      <c r="B298" s="321"/>
      <c r="C298" s="144" t="s">
        <v>719</v>
      </c>
      <c r="D298" s="321"/>
      <c r="E298" s="323"/>
      <c r="F298" s="325"/>
      <c r="G298" s="327"/>
    </row>
    <row r="299" spans="2:7">
      <c r="B299" s="321"/>
      <c r="C299" s="144" t="s">
        <v>720</v>
      </c>
      <c r="D299" s="321"/>
      <c r="E299" s="323"/>
      <c r="F299" s="325"/>
      <c r="G299" s="327"/>
    </row>
    <row r="300" spans="2:7">
      <c r="B300" s="321"/>
      <c r="C300" s="144" t="s">
        <v>721</v>
      </c>
      <c r="D300" s="321"/>
      <c r="E300" s="323"/>
      <c r="F300" s="325"/>
      <c r="G300" s="327"/>
    </row>
    <row r="301" spans="2:7">
      <c r="B301" s="321"/>
      <c r="C301" s="144" t="s">
        <v>733</v>
      </c>
      <c r="D301" s="321"/>
      <c r="E301" s="323"/>
      <c r="F301" s="325"/>
      <c r="G301" s="327"/>
    </row>
    <row r="302" spans="2:7">
      <c r="B302" s="321"/>
      <c r="C302" s="144" t="s">
        <v>735</v>
      </c>
      <c r="D302" s="321"/>
      <c r="E302" s="323"/>
      <c r="F302" s="325"/>
      <c r="G302" s="327"/>
    </row>
    <row r="303" spans="2:7">
      <c r="B303" s="321"/>
      <c r="C303" s="144" t="s">
        <v>722</v>
      </c>
      <c r="D303" s="321"/>
      <c r="E303" s="323"/>
      <c r="F303" s="325"/>
      <c r="G303" s="327"/>
    </row>
    <row r="304" spans="2:7">
      <c r="B304" s="321"/>
      <c r="C304" s="144" t="s">
        <v>723</v>
      </c>
      <c r="D304" s="321"/>
      <c r="E304" s="323"/>
      <c r="F304" s="325"/>
      <c r="G304" s="327"/>
    </row>
    <row r="305" spans="2:7">
      <c r="B305" s="321"/>
      <c r="C305" s="144" t="s">
        <v>724</v>
      </c>
      <c r="D305" s="321"/>
      <c r="E305" s="323"/>
      <c r="F305" s="325"/>
      <c r="G305" s="327"/>
    </row>
    <row r="306" spans="2:7">
      <c r="B306" s="321"/>
      <c r="C306" s="144" t="s">
        <v>725</v>
      </c>
      <c r="D306" s="321"/>
      <c r="E306" s="323"/>
      <c r="F306" s="325"/>
      <c r="G306" s="327"/>
    </row>
    <row r="307" spans="2:7">
      <c r="B307" s="321"/>
      <c r="C307" s="144" t="s">
        <v>726</v>
      </c>
      <c r="D307" s="321"/>
      <c r="E307" s="323"/>
      <c r="F307" s="325"/>
      <c r="G307" s="327"/>
    </row>
    <row r="308" spans="2:7">
      <c r="B308" s="321"/>
      <c r="C308" s="144" t="s">
        <v>727</v>
      </c>
      <c r="D308" s="321"/>
      <c r="E308" s="323"/>
      <c r="F308" s="325"/>
      <c r="G308" s="327"/>
    </row>
    <row r="309" spans="2:7">
      <c r="B309" s="321"/>
      <c r="C309" s="144" t="s">
        <v>728</v>
      </c>
      <c r="D309" s="321"/>
      <c r="E309" s="323"/>
      <c r="F309" s="325"/>
      <c r="G309" s="327"/>
    </row>
    <row r="310" spans="2:7">
      <c r="B310" s="321"/>
      <c r="C310" s="144" t="s">
        <v>729</v>
      </c>
      <c r="D310" s="321"/>
      <c r="E310" s="323"/>
      <c r="F310" s="325"/>
      <c r="G310" s="327"/>
    </row>
    <row r="311" spans="2:7">
      <c r="B311" s="321"/>
      <c r="C311" s="144" t="s">
        <v>730</v>
      </c>
      <c r="D311" s="321"/>
      <c r="E311" s="323"/>
      <c r="F311" s="325"/>
      <c r="G311" s="327"/>
    </row>
    <row r="312" spans="2:7">
      <c r="B312" s="321"/>
      <c r="C312" s="144" t="s">
        <v>731</v>
      </c>
      <c r="D312" s="321"/>
      <c r="E312" s="323"/>
      <c r="F312" s="325"/>
      <c r="G312" s="327"/>
    </row>
    <row r="313" spans="2:7">
      <c r="B313" s="321"/>
      <c r="C313" s="149" t="s">
        <v>732</v>
      </c>
      <c r="D313" s="321"/>
      <c r="E313" s="323"/>
      <c r="F313" s="325"/>
      <c r="G313" s="327"/>
    </row>
    <row r="314" spans="2:7" ht="38.25">
      <c r="B314" s="49" t="s">
        <v>179</v>
      </c>
      <c r="C314" s="38" t="s">
        <v>736</v>
      </c>
      <c r="D314" s="150" t="s">
        <v>35</v>
      </c>
      <c r="E314" s="40">
        <v>33</v>
      </c>
      <c r="F314" s="292"/>
      <c r="G314" s="271">
        <f t="shared" ref="G314" si="4">ROUND(F314*E314,2)</f>
        <v>0</v>
      </c>
    </row>
    <row r="315" spans="2:7">
      <c r="B315" s="105" t="s">
        <v>180</v>
      </c>
      <c r="C315" s="106" t="s">
        <v>181</v>
      </c>
      <c r="D315" s="107"/>
      <c r="E315" s="108"/>
      <c r="F315" s="290"/>
      <c r="G315" s="291"/>
    </row>
    <row r="316" spans="2:7" ht="38.25">
      <c r="B316" s="320" t="s">
        <v>194</v>
      </c>
      <c r="C316" s="94" t="s">
        <v>737</v>
      </c>
      <c r="D316" s="320" t="s">
        <v>182</v>
      </c>
      <c r="E316" s="322">
        <v>32464.87</v>
      </c>
      <c r="F316" s="324"/>
      <c r="G316" s="326">
        <f>ROUND(F316*E316,2)</f>
        <v>0</v>
      </c>
    </row>
    <row r="317" spans="2:7">
      <c r="B317" s="321"/>
      <c r="C317" s="144" t="s">
        <v>738</v>
      </c>
      <c r="D317" s="321"/>
      <c r="E317" s="323"/>
      <c r="F317" s="325"/>
      <c r="G317" s="327"/>
    </row>
    <row r="318" spans="2:7">
      <c r="B318" s="321"/>
      <c r="C318" s="144" t="s">
        <v>739</v>
      </c>
      <c r="D318" s="321"/>
      <c r="E318" s="323"/>
      <c r="F318" s="325"/>
      <c r="G318" s="327"/>
    </row>
    <row r="319" spans="2:7">
      <c r="B319" s="321"/>
      <c r="C319" s="144" t="s">
        <v>740</v>
      </c>
      <c r="D319" s="321"/>
      <c r="E319" s="323"/>
      <c r="F319" s="325"/>
      <c r="G319" s="327"/>
    </row>
    <row r="320" spans="2:7">
      <c r="B320" s="321"/>
      <c r="C320" s="144" t="s">
        <v>741</v>
      </c>
      <c r="D320" s="321"/>
      <c r="E320" s="323"/>
      <c r="F320" s="325"/>
      <c r="G320" s="327"/>
    </row>
    <row r="321" spans="2:7">
      <c r="B321" s="321"/>
      <c r="C321" s="144" t="s">
        <v>742</v>
      </c>
      <c r="D321" s="321"/>
      <c r="E321" s="323"/>
      <c r="F321" s="325"/>
      <c r="G321" s="327"/>
    </row>
    <row r="322" spans="2:7">
      <c r="B322" s="321"/>
      <c r="C322" s="144" t="s">
        <v>743</v>
      </c>
      <c r="D322" s="321"/>
      <c r="E322" s="323"/>
      <c r="F322" s="325"/>
      <c r="G322" s="327"/>
    </row>
    <row r="323" spans="2:7">
      <c r="B323" s="321"/>
      <c r="C323" s="144" t="s">
        <v>744</v>
      </c>
      <c r="D323" s="321"/>
      <c r="E323" s="323"/>
      <c r="F323" s="325"/>
      <c r="G323" s="327"/>
    </row>
    <row r="324" spans="2:7">
      <c r="B324" s="321"/>
      <c r="C324" s="144" t="s">
        <v>745</v>
      </c>
      <c r="D324" s="321"/>
      <c r="E324" s="323"/>
      <c r="F324" s="325"/>
      <c r="G324" s="327"/>
    </row>
    <row r="325" spans="2:7">
      <c r="B325" s="321"/>
      <c r="C325" s="144" t="s">
        <v>746</v>
      </c>
      <c r="D325" s="321"/>
      <c r="E325" s="323"/>
      <c r="F325" s="325"/>
      <c r="G325" s="327"/>
    </row>
    <row r="326" spans="2:7">
      <c r="B326" s="321"/>
      <c r="C326" s="144" t="s">
        <v>747</v>
      </c>
      <c r="D326" s="321"/>
      <c r="E326" s="323"/>
      <c r="F326" s="325"/>
      <c r="G326" s="327"/>
    </row>
    <row r="327" spans="2:7">
      <c r="B327" s="321"/>
      <c r="C327" s="144" t="s">
        <v>748</v>
      </c>
      <c r="D327" s="321"/>
      <c r="E327" s="323"/>
      <c r="F327" s="325"/>
      <c r="G327" s="327"/>
    </row>
    <row r="328" spans="2:7">
      <c r="B328" s="321"/>
      <c r="C328" s="144" t="s">
        <v>749</v>
      </c>
      <c r="D328" s="321"/>
      <c r="E328" s="323"/>
      <c r="F328" s="325"/>
      <c r="G328" s="327"/>
    </row>
    <row r="329" spans="2:7">
      <c r="B329" s="321"/>
      <c r="C329" s="144" t="s">
        <v>750</v>
      </c>
      <c r="D329" s="321"/>
      <c r="E329" s="323"/>
      <c r="F329" s="325"/>
      <c r="G329" s="327"/>
    </row>
    <row r="330" spans="2:7">
      <c r="B330" s="321"/>
      <c r="C330" s="144" t="s">
        <v>751</v>
      </c>
      <c r="D330" s="321"/>
      <c r="E330" s="323"/>
      <c r="F330" s="325"/>
      <c r="G330" s="327"/>
    </row>
    <row r="331" spans="2:7">
      <c r="B331" s="321"/>
      <c r="C331" s="144" t="s">
        <v>752</v>
      </c>
      <c r="D331" s="321"/>
      <c r="E331" s="323"/>
      <c r="F331" s="325"/>
      <c r="G331" s="327"/>
    </row>
    <row r="332" spans="2:7">
      <c r="B332" s="321"/>
      <c r="C332" s="144" t="s">
        <v>753</v>
      </c>
      <c r="D332" s="321"/>
      <c r="E332" s="323"/>
      <c r="F332" s="325"/>
      <c r="G332" s="327"/>
    </row>
    <row r="333" spans="2:7">
      <c r="B333" s="321"/>
      <c r="C333" s="144" t="s">
        <v>754</v>
      </c>
      <c r="D333" s="321"/>
      <c r="E333" s="323"/>
      <c r="F333" s="325"/>
      <c r="G333" s="327"/>
    </row>
    <row r="334" spans="2:7" ht="25.5">
      <c r="B334" s="321"/>
      <c r="C334" s="149" t="s">
        <v>755</v>
      </c>
      <c r="D334" s="321"/>
      <c r="E334" s="323"/>
      <c r="F334" s="325"/>
      <c r="G334" s="327"/>
    </row>
    <row r="335" spans="2:7" ht="25.5">
      <c r="B335" s="321"/>
      <c r="C335" s="149" t="s">
        <v>756</v>
      </c>
      <c r="D335" s="321"/>
      <c r="E335" s="323"/>
      <c r="F335" s="325"/>
      <c r="G335" s="327"/>
    </row>
    <row r="336" spans="2:7" ht="38.25">
      <c r="B336" s="320" t="s">
        <v>200</v>
      </c>
      <c r="C336" s="94" t="s">
        <v>757</v>
      </c>
      <c r="D336" s="320" t="s">
        <v>182</v>
      </c>
      <c r="E336" s="322">
        <v>4894.1899999999996</v>
      </c>
      <c r="F336" s="324"/>
      <c r="G336" s="326">
        <f>ROUND(F336*E336,2)</f>
        <v>0</v>
      </c>
    </row>
    <row r="337" spans="2:7">
      <c r="B337" s="321"/>
      <c r="C337" s="144" t="s">
        <v>758</v>
      </c>
      <c r="D337" s="321"/>
      <c r="E337" s="323"/>
      <c r="F337" s="325"/>
      <c r="G337" s="327"/>
    </row>
    <row r="338" spans="2:7">
      <c r="B338" s="321"/>
      <c r="C338" s="144" t="s">
        <v>759</v>
      </c>
      <c r="D338" s="321"/>
      <c r="E338" s="323"/>
      <c r="F338" s="325"/>
      <c r="G338" s="327"/>
    </row>
    <row r="339" spans="2:7">
      <c r="B339" s="321"/>
      <c r="C339" s="144" t="s">
        <v>760</v>
      </c>
      <c r="D339" s="321"/>
      <c r="E339" s="323"/>
      <c r="F339" s="325"/>
      <c r="G339" s="327"/>
    </row>
    <row r="340" spans="2:7">
      <c r="B340" s="321"/>
      <c r="C340" s="144" t="s">
        <v>780</v>
      </c>
      <c r="D340" s="321"/>
      <c r="E340" s="323"/>
      <c r="F340" s="325"/>
      <c r="G340" s="327"/>
    </row>
    <row r="341" spans="2:7">
      <c r="B341" s="321"/>
      <c r="C341" s="144" t="s">
        <v>761</v>
      </c>
      <c r="D341" s="321"/>
      <c r="E341" s="323"/>
      <c r="F341" s="325"/>
      <c r="G341" s="327"/>
    </row>
    <row r="342" spans="2:7">
      <c r="B342" s="321"/>
      <c r="C342" s="144" t="s">
        <v>762</v>
      </c>
      <c r="D342" s="321"/>
      <c r="E342" s="323"/>
      <c r="F342" s="325"/>
      <c r="G342" s="327"/>
    </row>
    <row r="343" spans="2:7">
      <c r="B343" s="321"/>
      <c r="C343" s="144" t="s">
        <v>763</v>
      </c>
      <c r="D343" s="321"/>
      <c r="E343" s="323"/>
      <c r="F343" s="325"/>
      <c r="G343" s="327"/>
    </row>
    <row r="344" spans="2:7">
      <c r="B344" s="321"/>
      <c r="C344" s="144" t="s">
        <v>764</v>
      </c>
      <c r="D344" s="321"/>
      <c r="E344" s="323"/>
      <c r="F344" s="325"/>
      <c r="G344" s="327"/>
    </row>
    <row r="345" spans="2:7">
      <c r="B345" s="321"/>
      <c r="C345" s="144" t="s">
        <v>765</v>
      </c>
      <c r="D345" s="321"/>
      <c r="E345" s="323"/>
      <c r="F345" s="325"/>
      <c r="G345" s="327"/>
    </row>
    <row r="346" spans="2:7">
      <c r="B346" s="321"/>
      <c r="C346" s="144" t="s">
        <v>766</v>
      </c>
      <c r="D346" s="321"/>
      <c r="E346" s="323"/>
      <c r="F346" s="325"/>
      <c r="G346" s="327"/>
    </row>
    <row r="347" spans="2:7">
      <c r="B347" s="321"/>
      <c r="C347" s="144" t="s">
        <v>767</v>
      </c>
      <c r="D347" s="321"/>
      <c r="E347" s="323"/>
      <c r="F347" s="325"/>
      <c r="G347" s="327"/>
    </row>
    <row r="348" spans="2:7">
      <c r="B348" s="321"/>
      <c r="C348" s="144" t="s">
        <v>768</v>
      </c>
      <c r="D348" s="321"/>
      <c r="E348" s="323"/>
      <c r="F348" s="325"/>
      <c r="G348" s="327"/>
    </row>
    <row r="349" spans="2:7">
      <c r="B349" s="321"/>
      <c r="C349" s="144" t="s">
        <v>769</v>
      </c>
      <c r="D349" s="321"/>
      <c r="E349" s="323"/>
      <c r="F349" s="325"/>
      <c r="G349" s="327"/>
    </row>
    <row r="350" spans="2:7">
      <c r="B350" s="321"/>
      <c r="C350" s="144" t="s">
        <v>770</v>
      </c>
      <c r="D350" s="321"/>
      <c r="E350" s="323"/>
      <c r="F350" s="325"/>
      <c r="G350" s="327"/>
    </row>
    <row r="351" spans="2:7">
      <c r="B351" s="321"/>
      <c r="C351" s="144" t="s">
        <v>771</v>
      </c>
      <c r="D351" s="321"/>
      <c r="E351" s="323"/>
      <c r="F351" s="325"/>
      <c r="G351" s="327"/>
    </row>
    <row r="352" spans="2:7">
      <c r="B352" s="321"/>
      <c r="C352" s="144" t="s">
        <v>772</v>
      </c>
      <c r="D352" s="321"/>
      <c r="E352" s="323"/>
      <c r="F352" s="325"/>
      <c r="G352" s="327"/>
    </row>
    <row r="353" spans="2:7">
      <c r="B353" s="321"/>
      <c r="C353" s="149" t="s">
        <v>773</v>
      </c>
      <c r="D353" s="321"/>
      <c r="E353" s="323"/>
      <c r="F353" s="325"/>
      <c r="G353" s="327"/>
    </row>
    <row r="354" spans="2:7" ht="25.5">
      <c r="B354" s="320" t="s">
        <v>774</v>
      </c>
      <c r="C354" s="94" t="s">
        <v>775</v>
      </c>
      <c r="D354" s="320" t="s">
        <v>182</v>
      </c>
      <c r="E354" s="322">
        <v>20938.13</v>
      </c>
      <c r="F354" s="324"/>
      <c r="G354" s="326">
        <f>ROUND(F354*E354,2)</f>
        <v>0</v>
      </c>
    </row>
    <row r="355" spans="2:7">
      <c r="B355" s="321"/>
      <c r="C355" s="144" t="s">
        <v>776</v>
      </c>
      <c r="D355" s="321"/>
      <c r="E355" s="323"/>
      <c r="F355" s="325"/>
      <c r="G355" s="327"/>
    </row>
    <row r="356" spans="2:7">
      <c r="B356" s="321"/>
      <c r="C356" s="144" t="s">
        <v>777</v>
      </c>
      <c r="D356" s="321"/>
      <c r="E356" s="323"/>
      <c r="F356" s="325"/>
      <c r="G356" s="327"/>
    </row>
    <row r="357" spans="2:7">
      <c r="B357" s="321"/>
      <c r="C357" s="144" t="s">
        <v>778</v>
      </c>
      <c r="D357" s="321"/>
      <c r="E357" s="323"/>
      <c r="F357" s="325"/>
      <c r="G357" s="327"/>
    </row>
    <row r="358" spans="2:7">
      <c r="B358" s="321"/>
      <c r="C358" s="144" t="s">
        <v>779</v>
      </c>
      <c r="D358" s="321"/>
      <c r="E358" s="323"/>
      <c r="F358" s="325"/>
      <c r="G358" s="327"/>
    </row>
    <row r="359" spans="2:7">
      <c r="B359" s="321"/>
      <c r="C359" s="144" t="s">
        <v>792</v>
      </c>
      <c r="D359" s="321"/>
      <c r="E359" s="323"/>
      <c r="F359" s="325"/>
      <c r="G359" s="327"/>
    </row>
    <row r="360" spans="2:7">
      <c r="B360" s="321"/>
      <c r="C360" s="144" t="s">
        <v>781</v>
      </c>
      <c r="D360" s="321"/>
      <c r="E360" s="323"/>
      <c r="F360" s="325"/>
      <c r="G360" s="327"/>
    </row>
    <row r="361" spans="2:7">
      <c r="B361" s="321"/>
      <c r="C361" s="144" t="s">
        <v>782</v>
      </c>
      <c r="D361" s="321"/>
      <c r="E361" s="323"/>
      <c r="F361" s="325"/>
      <c r="G361" s="327"/>
    </row>
    <row r="362" spans="2:7">
      <c r="B362" s="321"/>
      <c r="C362" s="144" t="s">
        <v>783</v>
      </c>
      <c r="D362" s="321"/>
      <c r="E362" s="323"/>
      <c r="F362" s="325"/>
      <c r="G362" s="327"/>
    </row>
    <row r="363" spans="2:7">
      <c r="B363" s="321"/>
      <c r="C363" s="144" t="s">
        <v>784</v>
      </c>
      <c r="D363" s="321"/>
      <c r="E363" s="323"/>
      <c r="F363" s="325"/>
      <c r="G363" s="327"/>
    </row>
    <row r="364" spans="2:7">
      <c r="B364" s="321"/>
      <c r="C364" s="144" t="s">
        <v>785</v>
      </c>
      <c r="D364" s="321"/>
      <c r="E364" s="323"/>
      <c r="F364" s="325"/>
      <c r="G364" s="327"/>
    </row>
    <row r="365" spans="2:7">
      <c r="B365" s="321"/>
      <c r="C365" s="144" t="s">
        <v>786</v>
      </c>
      <c r="D365" s="321"/>
      <c r="E365" s="323"/>
      <c r="F365" s="325"/>
      <c r="G365" s="327"/>
    </row>
    <row r="366" spans="2:7">
      <c r="B366" s="321"/>
      <c r="C366" s="144" t="s">
        <v>787</v>
      </c>
      <c r="D366" s="321"/>
      <c r="E366" s="323"/>
      <c r="F366" s="325"/>
      <c r="G366" s="327"/>
    </row>
    <row r="367" spans="2:7">
      <c r="B367" s="321"/>
      <c r="C367" s="144" t="s">
        <v>788</v>
      </c>
      <c r="D367" s="321"/>
      <c r="E367" s="323"/>
      <c r="F367" s="325"/>
      <c r="G367" s="327"/>
    </row>
    <row r="368" spans="2:7">
      <c r="B368" s="321"/>
      <c r="C368" s="144" t="s">
        <v>789</v>
      </c>
      <c r="D368" s="321"/>
      <c r="E368" s="323"/>
      <c r="F368" s="325"/>
      <c r="G368" s="327"/>
    </row>
    <row r="369" spans="2:7">
      <c r="B369" s="321"/>
      <c r="C369" s="144" t="s">
        <v>790</v>
      </c>
      <c r="D369" s="321"/>
      <c r="E369" s="323"/>
      <c r="F369" s="325"/>
      <c r="G369" s="327"/>
    </row>
    <row r="370" spans="2:7">
      <c r="B370" s="321"/>
      <c r="C370" s="144" t="s">
        <v>791</v>
      </c>
      <c r="D370" s="321"/>
      <c r="E370" s="323"/>
      <c r="F370" s="325"/>
      <c r="G370" s="327"/>
    </row>
    <row r="371" spans="2:7">
      <c r="B371" s="105" t="s">
        <v>183</v>
      </c>
      <c r="C371" s="106" t="s">
        <v>153</v>
      </c>
      <c r="D371" s="107"/>
      <c r="E371" s="108"/>
      <c r="F371" s="290"/>
      <c r="G371" s="291"/>
    </row>
    <row r="372" spans="2:7" ht="138.6" customHeight="1">
      <c r="B372" s="148"/>
      <c r="C372" s="328" t="s">
        <v>793</v>
      </c>
      <c r="D372" s="328"/>
      <c r="E372" s="328"/>
      <c r="F372" s="328"/>
      <c r="G372" s="329"/>
    </row>
    <row r="373" spans="2:7" ht="38.25">
      <c r="B373" s="320" t="s">
        <v>794</v>
      </c>
      <c r="C373" s="94" t="s">
        <v>795</v>
      </c>
      <c r="D373" s="320" t="s">
        <v>36</v>
      </c>
      <c r="E373" s="322">
        <v>123.52</v>
      </c>
      <c r="F373" s="324"/>
      <c r="G373" s="326">
        <f>ROUND(F373*E373,2)</f>
        <v>0</v>
      </c>
    </row>
    <row r="374" spans="2:7">
      <c r="B374" s="321"/>
      <c r="C374" s="144" t="s">
        <v>796</v>
      </c>
      <c r="D374" s="321"/>
      <c r="E374" s="323"/>
      <c r="F374" s="325"/>
      <c r="G374" s="327"/>
    </row>
    <row r="375" spans="2:7">
      <c r="B375" s="321"/>
      <c r="C375" s="144" t="s">
        <v>797</v>
      </c>
      <c r="D375" s="321"/>
      <c r="E375" s="323"/>
      <c r="F375" s="325"/>
      <c r="G375" s="327"/>
    </row>
    <row r="376" spans="2:7">
      <c r="B376" s="321"/>
      <c r="C376" s="144" t="s">
        <v>798</v>
      </c>
      <c r="D376" s="321"/>
      <c r="E376" s="323"/>
      <c r="F376" s="325"/>
      <c r="G376" s="327"/>
    </row>
    <row r="377" spans="2:7">
      <c r="B377" s="321"/>
      <c r="C377" s="144" t="s">
        <v>799</v>
      </c>
      <c r="D377" s="321"/>
      <c r="E377" s="323"/>
      <c r="F377" s="325"/>
      <c r="G377" s="327"/>
    </row>
    <row r="378" spans="2:7">
      <c r="B378" s="321"/>
      <c r="C378" s="144" t="s">
        <v>800</v>
      </c>
      <c r="D378" s="321"/>
      <c r="E378" s="323"/>
      <c r="F378" s="325"/>
      <c r="G378" s="327"/>
    </row>
    <row r="379" spans="2:7">
      <c r="B379" s="321"/>
      <c r="C379" s="144" t="s">
        <v>801</v>
      </c>
      <c r="D379" s="321"/>
      <c r="E379" s="323"/>
      <c r="F379" s="325"/>
      <c r="G379" s="327"/>
    </row>
    <row r="380" spans="2:7">
      <c r="B380" s="321"/>
      <c r="C380" s="144" t="s">
        <v>802</v>
      </c>
      <c r="D380" s="321"/>
      <c r="E380" s="323"/>
      <c r="F380" s="325"/>
      <c r="G380" s="327"/>
    </row>
    <row r="381" spans="2:7">
      <c r="B381" s="321"/>
      <c r="C381" s="144" t="s">
        <v>803</v>
      </c>
      <c r="D381" s="321"/>
      <c r="E381" s="323"/>
      <c r="F381" s="325"/>
      <c r="G381" s="327"/>
    </row>
    <row r="382" spans="2:7">
      <c r="B382" s="321"/>
      <c r="C382" s="144" t="s">
        <v>804</v>
      </c>
      <c r="D382" s="321"/>
      <c r="E382" s="323"/>
      <c r="F382" s="325"/>
      <c r="G382" s="327"/>
    </row>
    <row r="383" spans="2:7">
      <c r="B383" s="321"/>
      <c r="C383" s="144" t="s">
        <v>805</v>
      </c>
      <c r="D383" s="321"/>
      <c r="E383" s="323"/>
      <c r="F383" s="325"/>
      <c r="G383" s="327"/>
    </row>
    <row r="384" spans="2:7">
      <c r="B384" s="321"/>
      <c r="C384" s="144" t="s">
        <v>806</v>
      </c>
      <c r="D384" s="321"/>
      <c r="E384" s="323"/>
      <c r="F384" s="325"/>
      <c r="G384" s="327"/>
    </row>
    <row r="385" spans="2:7">
      <c r="B385" s="321"/>
      <c r="C385" s="144" t="s">
        <v>807</v>
      </c>
      <c r="D385" s="321"/>
      <c r="E385" s="323"/>
      <c r="F385" s="325"/>
      <c r="G385" s="327"/>
    </row>
    <row r="386" spans="2:7">
      <c r="B386" s="321"/>
      <c r="C386" s="144" t="s">
        <v>808</v>
      </c>
      <c r="D386" s="321"/>
      <c r="E386" s="323"/>
      <c r="F386" s="325"/>
      <c r="G386" s="327"/>
    </row>
    <row r="387" spans="2:7">
      <c r="B387" s="321"/>
      <c r="C387" s="144" t="s">
        <v>809</v>
      </c>
      <c r="D387" s="321"/>
      <c r="E387" s="323"/>
      <c r="F387" s="325"/>
      <c r="G387" s="327"/>
    </row>
    <row r="388" spans="2:7">
      <c r="B388" s="321"/>
      <c r="C388" s="144" t="s">
        <v>810</v>
      </c>
      <c r="D388" s="321"/>
      <c r="E388" s="323"/>
      <c r="F388" s="325"/>
      <c r="G388" s="327"/>
    </row>
    <row r="389" spans="2:7">
      <c r="B389" s="321"/>
      <c r="C389" s="144" t="s">
        <v>811</v>
      </c>
      <c r="D389" s="321"/>
      <c r="E389" s="323"/>
      <c r="F389" s="325"/>
      <c r="G389" s="327"/>
    </row>
    <row r="390" spans="2:7">
      <c r="B390" s="321"/>
      <c r="C390" s="144" t="s">
        <v>812</v>
      </c>
      <c r="D390" s="321"/>
      <c r="E390" s="323"/>
      <c r="F390" s="325"/>
      <c r="G390" s="327"/>
    </row>
    <row r="391" spans="2:7">
      <c r="B391" s="321"/>
      <c r="C391" s="144" t="s">
        <v>813</v>
      </c>
      <c r="D391" s="321"/>
      <c r="E391" s="323"/>
      <c r="F391" s="325"/>
      <c r="G391" s="327"/>
    </row>
    <row r="392" spans="2:7">
      <c r="B392" s="321"/>
      <c r="C392" s="144" t="s">
        <v>814</v>
      </c>
      <c r="D392" s="321"/>
      <c r="E392" s="323"/>
      <c r="F392" s="325"/>
      <c r="G392" s="327"/>
    </row>
    <row r="393" spans="2:7" ht="25.5">
      <c r="B393" s="321"/>
      <c r="C393" s="149" t="s">
        <v>815</v>
      </c>
      <c r="D393" s="321"/>
      <c r="E393" s="323"/>
      <c r="F393" s="325"/>
      <c r="G393" s="327"/>
    </row>
    <row r="394" spans="2:7" ht="51">
      <c r="B394" s="320" t="s">
        <v>816</v>
      </c>
      <c r="C394" s="94" t="s">
        <v>855</v>
      </c>
      <c r="D394" s="320" t="s">
        <v>36</v>
      </c>
      <c r="E394" s="322">
        <v>344.65</v>
      </c>
      <c r="F394" s="324"/>
      <c r="G394" s="326">
        <f>ROUND(F394*E394,2)</f>
        <v>0</v>
      </c>
    </row>
    <row r="395" spans="2:7">
      <c r="B395" s="321"/>
      <c r="C395" s="144" t="s">
        <v>817</v>
      </c>
      <c r="D395" s="321"/>
      <c r="E395" s="323"/>
      <c r="F395" s="325"/>
      <c r="G395" s="327"/>
    </row>
    <row r="396" spans="2:7">
      <c r="B396" s="321"/>
      <c r="C396" s="144" t="s">
        <v>818</v>
      </c>
      <c r="D396" s="321"/>
      <c r="E396" s="323"/>
      <c r="F396" s="325"/>
      <c r="G396" s="327"/>
    </row>
    <row r="397" spans="2:7">
      <c r="B397" s="321"/>
      <c r="C397" s="144" t="s">
        <v>819</v>
      </c>
      <c r="D397" s="321"/>
      <c r="E397" s="323"/>
      <c r="F397" s="325"/>
      <c r="G397" s="327"/>
    </row>
    <row r="398" spans="2:7">
      <c r="B398" s="321"/>
      <c r="C398" s="144" t="s">
        <v>820</v>
      </c>
      <c r="D398" s="321"/>
      <c r="E398" s="323"/>
      <c r="F398" s="325"/>
      <c r="G398" s="327"/>
    </row>
    <row r="399" spans="2:7">
      <c r="B399" s="321"/>
      <c r="C399" s="144" t="s">
        <v>821</v>
      </c>
      <c r="D399" s="321"/>
      <c r="E399" s="323"/>
      <c r="F399" s="325"/>
      <c r="G399" s="327"/>
    </row>
    <row r="400" spans="2:7">
      <c r="B400" s="321"/>
      <c r="C400" s="144" t="s">
        <v>822</v>
      </c>
      <c r="D400" s="321"/>
      <c r="E400" s="323"/>
      <c r="F400" s="325"/>
      <c r="G400" s="327"/>
    </row>
    <row r="401" spans="2:7">
      <c r="B401" s="321"/>
      <c r="C401" s="144" t="s">
        <v>823</v>
      </c>
      <c r="D401" s="321"/>
      <c r="E401" s="323"/>
      <c r="F401" s="325"/>
      <c r="G401" s="327"/>
    </row>
    <row r="402" spans="2:7">
      <c r="B402" s="321"/>
      <c r="C402" s="144" t="s">
        <v>824</v>
      </c>
      <c r="D402" s="321"/>
      <c r="E402" s="323"/>
      <c r="F402" s="325"/>
      <c r="G402" s="327"/>
    </row>
    <row r="403" spans="2:7">
      <c r="B403" s="321"/>
      <c r="C403" s="144" t="s">
        <v>825</v>
      </c>
      <c r="D403" s="321"/>
      <c r="E403" s="323"/>
      <c r="F403" s="325"/>
      <c r="G403" s="327"/>
    </row>
    <row r="404" spans="2:7">
      <c r="B404" s="321"/>
      <c r="C404" s="144" t="s">
        <v>826</v>
      </c>
      <c r="D404" s="321"/>
      <c r="E404" s="323"/>
      <c r="F404" s="325"/>
      <c r="G404" s="327"/>
    </row>
    <row r="405" spans="2:7">
      <c r="B405" s="321"/>
      <c r="C405" s="144" t="s">
        <v>827</v>
      </c>
      <c r="D405" s="321"/>
      <c r="E405" s="323"/>
      <c r="F405" s="325"/>
      <c r="G405" s="327"/>
    </row>
    <row r="406" spans="2:7">
      <c r="B406" s="321"/>
      <c r="C406" s="144" t="s">
        <v>828</v>
      </c>
      <c r="D406" s="321"/>
      <c r="E406" s="323"/>
      <c r="F406" s="325"/>
      <c r="G406" s="327"/>
    </row>
    <row r="407" spans="2:7">
      <c r="B407" s="321"/>
      <c r="C407" s="144" t="s">
        <v>848</v>
      </c>
      <c r="D407" s="321"/>
      <c r="E407" s="323"/>
      <c r="F407" s="325"/>
      <c r="G407" s="327"/>
    </row>
    <row r="408" spans="2:7">
      <c r="B408" s="321"/>
      <c r="C408" s="144" t="s">
        <v>829</v>
      </c>
      <c r="D408" s="321"/>
      <c r="E408" s="323"/>
      <c r="F408" s="325"/>
      <c r="G408" s="327"/>
    </row>
    <row r="409" spans="2:7">
      <c r="B409" s="321"/>
      <c r="C409" s="144" t="s">
        <v>830</v>
      </c>
      <c r="D409" s="321"/>
      <c r="E409" s="323"/>
      <c r="F409" s="325"/>
      <c r="G409" s="327"/>
    </row>
    <row r="410" spans="2:7">
      <c r="B410" s="321"/>
      <c r="C410" s="144" t="s">
        <v>831</v>
      </c>
      <c r="D410" s="321"/>
      <c r="E410" s="323"/>
      <c r="F410" s="325"/>
      <c r="G410" s="327"/>
    </row>
    <row r="411" spans="2:7">
      <c r="B411" s="321"/>
      <c r="C411" s="144" t="s">
        <v>832</v>
      </c>
      <c r="D411" s="321"/>
      <c r="E411" s="323"/>
      <c r="F411" s="325"/>
      <c r="G411" s="327"/>
    </row>
    <row r="412" spans="2:7">
      <c r="B412" s="321"/>
      <c r="C412" s="144" t="s">
        <v>833</v>
      </c>
      <c r="D412" s="321"/>
      <c r="E412" s="323"/>
      <c r="F412" s="325"/>
      <c r="G412" s="327"/>
    </row>
    <row r="413" spans="2:7" ht="25.5">
      <c r="B413" s="321"/>
      <c r="C413" s="149" t="s">
        <v>834</v>
      </c>
      <c r="D413" s="321"/>
      <c r="E413" s="323"/>
      <c r="F413" s="325"/>
      <c r="G413" s="327"/>
    </row>
    <row r="414" spans="2:7" ht="25.5">
      <c r="B414" s="321"/>
      <c r="C414" s="149" t="s">
        <v>835</v>
      </c>
      <c r="D414" s="321"/>
      <c r="E414" s="323"/>
      <c r="F414" s="325"/>
      <c r="G414" s="327"/>
    </row>
    <row r="415" spans="2:7" ht="76.5">
      <c r="B415" s="320" t="s">
        <v>836</v>
      </c>
      <c r="C415" s="94" t="s">
        <v>856</v>
      </c>
      <c r="D415" s="320" t="s">
        <v>36</v>
      </c>
      <c r="E415" s="322">
        <v>370.2</v>
      </c>
      <c r="F415" s="324"/>
      <c r="G415" s="326">
        <f>ROUND(F415*E415,2)</f>
        <v>0</v>
      </c>
    </row>
    <row r="416" spans="2:7">
      <c r="B416" s="321"/>
      <c r="C416" s="144" t="s">
        <v>837</v>
      </c>
      <c r="D416" s="321"/>
      <c r="E416" s="323"/>
      <c r="F416" s="325"/>
      <c r="G416" s="327"/>
    </row>
    <row r="417" spans="2:7">
      <c r="B417" s="321"/>
      <c r="C417" s="144" t="s">
        <v>838</v>
      </c>
      <c r="D417" s="321"/>
      <c r="E417" s="323"/>
      <c r="F417" s="325"/>
      <c r="G417" s="327"/>
    </row>
    <row r="418" spans="2:7">
      <c r="B418" s="321"/>
      <c r="C418" s="144" t="s">
        <v>839</v>
      </c>
      <c r="D418" s="321"/>
      <c r="E418" s="323"/>
      <c r="F418" s="325"/>
      <c r="G418" s="327"/>
    </row>
    <row r="419" spans="2:7">
      <c r="B419" s="321"/>
      <c r="C419" s="144" t="s">
        <v>840</v>
      </c>
      <c r="D419" s="321"/>
      <c r="E419" s="323"/>
      <c r="F419" s="325"/>
      <c r="G419" s="327"/>
    </row>
    <row r="420" spans="2:7">
      <c r="B420" s="321"/>
      <c r="C420" s="144" t="s">
        <v>841</v>
      </c>
      <c r="D420" s="321"/>
      <c r="E420" s="323"/>
      <c r="F420" s="325"/>
      <c r="G420" s="327"/>
    </row>
    <row r="421" spans="2:7">
      <c r="B421" s="321"/>
      <c r="C421" s="144" t="s">
        <v>842</v>
      </c>
      <c r="D421" s="321"/>
      <c r="E421" s="323"/>
      <c r="F421" s="325"/>
      <c r="G421" s="327"/>
    </row>
    <row r="422" spans="2:7">
      <c r="B422" s="321"/>
      <c r="C422" s="144" t="s">
        <v>843</v>
      </c>
      <c r="D422" s="321"/>
      <c r="E422" s="323"/>
      <c r="F422" s="325"/>
      <c r="G422" s="327"/>
    </row>
    <row r="423" spans="2:7">
      <c r="B423" s="321"/>
      <c r="C423" s="144" t="s">
        <v>824</v>
      </c>
      <c r="D423" s="321"/>
      <c r="E423" s="323"/>
      <c r="F423" s="325"/>
      <c r="G423" s="327"/>
    </row>
    <row r="424" spans="2:7">
      <c r="B424" s="321"/>
      <c r="C424" s="144" t="s">
        <v>825</v>
      </c>
      <c r="D424" s="321"/>
      <c r="E424" s="323"/>
      <c r="F424" s="325"/>
      <c r="G424" s="327"/>
    </row>
    <row r="425" spans="2:7">
      <c r="B425" s="321"/>
      <c r="C425" s="144" t="s">
        <v>844</v>
      </c>
      <c r="D425" s="321"/>
      <c r="E425" s="323"/>
      <c r="F425" s="325"/>
      <c r="G425" s="327"/>
    </row>
    <row r="426" spans="2:7">
      <c r="B426" s="321"/>
      <c r="C426" s="144" t="s">
        <v>845</v>
      </c>
      <c r="D426" s="321"/>
      <c r="E426" s="323"/>
      <c r="F426" s="325"/>
      <c r="G426" s="327"/>
    </row>
    <row r="427" spans="2:7">
      <c r="B427" s="321"/>
      <c r="C427" s="144" t="s">
        <v>846</v>
      </c>
      <c r="D427" s="321"/>
      <c r="E427" s="323"/>
      <c r="F427" s="325"/>
      <c r="G427" s="327"/>
    </row>
    <row r="428" spans="2:7">
      <c r="B428" s="321"/>
      <c r="C428" s="144" t="s">
        <v>847</v>
      </c>
      <c r="D428" s="321"/>
      <c r="E428" s="323"/>
      <c r="F428" s="325"/>
      <c r="G428" s="327"/>
    </row>
    <row r="429" spans="2:7">
      <c r="B429" s="321"/>
      <c r="C429" s="144" t="s">
        <v>849</v>
      </c>
      <c r="D429" s="321"/>
      <c r="E429" s="323"/>
      <c r="F429" s="325"/>
      <c r="G429" s="327"/>
    </row>
    <row r="430" spans="2:7">
      <c r="B430" s="321"/>
      <c r="C430" s="144" t="s">
        <v>850</v>
      </c>
      <c r="D430" s="321"/>
      <c r="E430" s="323"/>
      <c r="F430" s="325"/>
      <c r="G430" s="327"/>
    </row>
    <row r="431" spans="2:7">
      <c r="B431" s="321"/>
      <c r="C431" s="144" t="s">
        <v>851</v>
      </c>
      <c r="D431" s="321"/>
      <c r="E431" s="323"/>
      <c r="F431" s="325"/>
      <c r="G431" s="327"/>
    </row>
    <row r="432" spans="2:7">
      <c r="B432" s="321"/>
      <c r="C432" s="144" t="s">
        <v>852</v>
      </c>
      <c r="D432" s="321"/>
      <c r="E432" s="323"/>
      <c r="F432" s="325"/>
      <c r="G432" s="327"/>
    </row>
    <row r="433" spans="2:7">
      <c r="B433" s="321"/>
      <c r="C433" s="144" t="s">
        <v>853</v>
      </c>
      <c r="D433" s="321"/>
      <c r="E433" s="323"/>
      <c r="F433" s="325"/>
      <c r="G433" s="327"/>
    </row>
    <row r="434" spans="2:7">
      <c r="B434" s="321"/>
      <c r="C434" s="149" t="s">
        <v>854</v>
      </c>
      <c r="D434" s="321"/>
      <c r="E434" s="323"/>
      <c r="F434" s="325"/>
      <c r="G434" s="327"/>
    </row>
    <row r="435" spans="2:7">
      <c r="B435" s="316" t="s">
        <v>45</v>
      </c>
      <c r="C435" s="317"/>
      <c r="D435" s="317"/>
      <c r="E435" s="317"/>
      <c r="F435" s="317"/>
      <c r="G435" s="264">
        <f>SUM(G256:G434)</f>
        <v>0</v>
      </c>
    </row>
    <row r="437" spans="2:7">
      <c r="B437" s="51" t="s">
        <v>5</v>
      </c>
      <c r="C437" s="99" t="s">
        <v>4</v>
      </c>
      <c r="D437" s="7"/>
      <c r="E437" s="8"/>
      <c r="F437" s="263"/>
      <c r="G437" s="264"/>
    </row>
    <row r="438" spans="2:7" ht="38.25">
      <c r="B438" s="236" t="s">
        <v>6</v>
      </c>
      <c r="C438" s="237" t="s">
        <v>159</v>
      </c>
      <c r="D438" s="242" t="s">
        <v>7</v>
      </c>
      <c r="E438" s="240">
        <v>24</v>
      </c>
      <c r="F438" s="292"/>
      <c r="G438" s="271">
        <f t="shared" ref="G438" si="5">ROUND(F438*E438,2)</f>
        <v>0</v>
      </c>
    </row>
    <row r="439" spans="2:7" ht="51">
      <c r="B439" s="236" t="s">
        <v>8</v>
      </c>
      <c r="C439" s="237" t="s">
        <v>336</v>
      </c>
      <c r="D439" s="242" t="s">
        <v>7</v>
      </c>
      <c r="E439" s="240">
        <v>48</v>
      </c>
      <c r="F439" s="292"/>
      <c r="G439" s="271">
        <f t="shared" ref="G439" si="6">ROUND(F439*E439,2)</f>
        <v>0</v>
      </c>
    </row>
    <row r="440" spans="2:7">
      <c r="B440" s="316" t="s">
        <v>51</v>
      </c>
      <c r="C440" s="317"/>
      <c r="D440" s="317"/>
      <c r="E440" s="317"/>
      <c r="F440" s="317"/>
      <c r="G440" s="264">
        <f>SUM(G438:G439)</f>
        <v>0</v>
      </c>
    </row>
  </sheetData>
  <mergeCells count="121">
    <mergeCell ref="B435:F435"/>
    <mergeCell ref="B440:F440"/>
    <mergeCell ref="B394:B414"/>
    <mergeCell ref="D394:D414"/>
    <mergeCell ref="E394:E414"/>
    <mergeCell ref="F394:F414"/>
    <mergeCell ref="G394:G414"/>
    <mergeCell ref="B415:B434"/>
    <mergeCell ref="D415:D434"/>
    <mergeCell ref="E415:E434"/>
    <mergeCell ref="F415:F434"/>
    <mergeCell ref="G415:G434"/>
    <mergeCell ref="A1:G1"/>
    <mergeCell ref="F6:G6"/>
    <mergeCell ref="F9:G9"/>
    <mergeCell ref="F7:G7"/>
    <mergeCell ref="F8:G8"/>
    <mergeCell ref="B81:F81"/>
    <mergeCell ref="B85:B103"/>
    <mergeCell ref="D85:D103"/>
    <mergeCell ref="E85:E103"/>
    <mergeCell ref="F85:F103"/>
    <mergeCell ref="G22:G40"/>
    <mergeCell ref="B42:B60"/>
    <mergeCell ref="D42:D60"/>
    <mergeCell ref="E42:E60"/>
    <mergeCell ref="F42:F60"/>
    <mergeCell ref="G42:G60"/>
    <mergeCell ref="B22:B40"/>
    <mergeCell ref="D22:D40"/>
    <mergeCell ref="F10:G10"/>
    <mergeCell ref="F12:G12"/>
    <mergeCell ref="F13:G13"/>
    <mergeCell ref="F14:G14"/>
    <mergeCell ref="E22:E40"/>
    <mergeCell ref="F22:F40"/>
    <mergeCell ref="B148:B166"/>
    <mergeCell ref="D148:D166"/>
    <mergeCell ref="E148:E166"/>
    <mergeCell ref="F148:F166"/>
    <mergeCell ref="G148:G166"/>
    <mergeCell ref="C372:G372"/>
    <mergeCell ref="B373:B393"/>
    <mergeCell ref="D373:D393"/>
    <mergeCell ref="E373:E393"/>
    <mergeCell ref="F373:F393"/>
    <mergeCell ref="G373:G393"/>
    <mergeCell ref="B206:B224"/>
    <mergeCell ref="D206:D224"/>
    <mergeCell ref="E206:E224"/>
    <mergeCell ref="F206:F224"/>
    <mergeCell ref="G206:G224"/>
    <mergeCell ref="G167:G186"/>
    <mergeCell ref="B187:B205"/>
    <mergeCell ref="D187:D205"/>
    <mergeCell ref="E187:E205"/>
    <mergeCell ref="F187:F205"/>
    <mergeCell ref="G187:G205"/>
    <mergeCell ref="B167:B186"/>
    <mergeCell ref="D167:D186"/>
    <mergeCell ref="B127:B146"/>
    <mergeCell ref="D127:D146"/>
    <mergeCell ref="E127:E146"/>
    <mergeCell ref="F127:F146"/>
    <mergeCell ref="F61:F79"/>
    <mergeCell ref="G61:G79"/>
    <mergeCell ref="G85:G103"/>
    <mergeCell ref="B104:B123"/>
    <mergeCell ref="D104:D123"/>
    <mergeCell ref="E104:E123"/>
    <mergeCell ref="F104:F123"/>
    <mergeCell ref="G104:G123"/>
    <mergeCell ref="B61:B79"/>
    <mergeCell ref="D61:D79"/>
    <mergeCell ref="E61:E79"/>
    <mergeCell ref="G127:G146"/>
    <mergeCell ref="E167:E186"/>
    <mergeCell ref="F167:F186"/>
    <mergeCell ref="G231:G240"/>
    <mergeCell ref="B241:B250"/>
    <mergeCell ref="D241:D250"/>
    <mergeCell ref="E241:E250"/>
    <mergeCell ref="F241:F250"/>
    <mergeCell ref="G241:G250"/>
    <mergeCell ref="B228:F228"/>
    <mergeCell ref="B231:B240"/>
    <mergeCell ref="D231:D240"/>
    <mergeCell ref="E231:E240"/>
    <mergeCell ref="F231:F240"/>
    <mergeCell ref="B275:B293"/>
    <mergeCell ref="D275:D293"/>
    <mergeCell ref="E275:E293"/>
    <mergeCell ref="F275:F293"/>
    <mergeCell ref="G275:G293"/>
    <mergeCell ref="B251:F251"/>
    <mergeCell ref="C255:G255"/>
    <mergeCell ref="B256:B274"/>
    <mergeCell ref="D256:D274"/>
    <mergeCell ref="E256:E274"/>
    <mergeCell ref="F256:F274"/>
    <mergeCell ref="G256:G274"/>
    <mergeCell ref="B316:B335"/>
    <mergeCell ref="D316:D335"/>
    <mergeCell ref="E316:E335"/>
    <mergeCell ref="F316:F335"/>
    <mergeCell ref="G316:G335"/>
    <mergeCell ref="B295:B313"/>
    <mergeCell ref="D295:D313"/>
    <mergeCell ref="E295:E313"/>
    <mergeCell ref="F295:F313"/>
    <mergeCell ref="G295:G313"/>
    <mergeCell ref="B354:B370"/>
    <mergeCell ref="D354:D370"/>
    <mergeCell ref="E354:E370"/>
    <mergeCell ref="F354:F370"/>
    <mergeCell ref="G354:G370"/>
    <mergeCell ref="B336:B353"/>
    <mergeCell ref="D336:D353"/>
    <mergeCell ref="E336:E353"/>
    <mergeCell ref="F336:F353"/>
    <mergeCell ref="G336:G353"/>
  </mergeCells>
  <dataValidations count="1">
    <dataValidation type="custom" allowBlank="1" showInputMessage="1" showErrorMessage="1" error="Vnos Cena/enoto na dve decimalni mesti." sqref="F187 F61 F167 F22 F41:F42 F80 F85 F127 F104 F148 F206 F226:F227 F231 F241 F256 F275 F294:F295 F314 F316 F336 F354 F373 F394 F415 F438:F439 F124:F125" xr:uid="{B236ED80-D619-4B5B-AD57-6A92B5BAD450}">
      <formula1>F22=ROUND(F22,2)</formula1>
    </dataValidation>
  </dataValidations>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6E525-7BB2-42C6-8B7F-9107FF2E3B56}">
  <dimension ref="A1:H53"/>
  <sheetViews>
    <sheetView topLeftCell="A46" workbookViewId="0">
      <selection activeCell="F46"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857</v>
      </c>
      <c r="B2" s="43"/>
      <c r="C2" s="101"/>
      <c r="D2" s="24"/>
      <c r="E2" s="12"/>
      <c r="F2" s="257"/>
      <c r="G2" s="257"/>
    </row>
    <row r="3" spans="1:8" s="68" customFormat="1">
      <c r="A3" s="74"/>
      <c r="B3" s="69"/>
      <c r="C3" s="70"/>
      <c r="D3" s="71"/>
      <c r="E3" s="72"/>
      <c r="F3" s="258"/>
      <c r="G3" s="258"/>
    </row>
    <row r="4" spans="1:8" s="68" customFormat="1" ht="15">
      <c r="A4" s="74"/>
      <c r="B4" s="69"/>
      <c r="C4" s="101"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G23</f>
        <v>0</v>
      </c>
      <c r="G6" s="315"/>
    </row>
    <row r="7" spans="1:8" s="1" customFormat="1" ht="15" customHeight="1">
      <c r="A7" s="75"/>
      <c r="B7" s="130" t="s">
        <v>27</v>
      </c>
      <c r="C7" s="110" t="s">
        <v>186</v>
      </c>
      <c r="D7" s="2"/>
      <c r="E7" s="4"/>
      <c r="F7" s="315">
        <f>G33</f>
        <v>0</v>
      </c>
      <c r="G7" s="315"/>
    </row>
    <row r="8" spans="1:8" s="1" customFormat="1" ht="15" customHeight="1">
      <c r="A8" s="75"/>
      <c r="B8" s="130" t="s">
        <v>2</v>
      </c>
      <c r="C8" s="110" t="s">
        <v>168</v>
      </c>
      <c r="D8" s="2"/>
      <c r="E8" s="4"/>
      <c r="F8" s="315">
        <f>G48</f>
        <v>0</v>
      </c>
      <c r="G8" s="315"/>
    </row>
    <row r="9" spans="1:8" s="1" customFormat="1" ht="15" customHeight="1" thickBot="1">
      <c r="A9" s="75"/>
      <c r="B9" s="131" t="s">
        <v>5</v>
      </c>
      <c r="C9" s="111" t="s">
        <v>169</v>
      </c>
      <c r="D9" s="9"/>
      <c r="E9" s="11"/>
      <c r="F9" s="318">
        <f>G53</f>
        <v>0</v>
      </c>
      <c r="G9" s="318"/>
    </row>
    <row r="10" spans="1:8" s="5" customFormat="1">
      <c r="A10" s="76"/>
      <c r="B10" s="18"/>
      <c r="C10" s="3"/>
      <c r="D10" s="2"/>
      <c r="E10" s="4"/>
      <c r="F10" s="259"/>
      <c r="G10" s="260"/>
      <c r="H10" s="1"/>
    </row>
    <row r="11" spans="1:8" s="5" customFormat="1" ht="15" customHeight="1">
      <c r="A11" s="76"/>
      <c r="B11" s="19"/>
      <c r="C11" s="3" t="s">
        <v>32</v>
      </c>
      <c r="D11" s="41"/>
      <c r="E11" s="13"/>
      <c r="F11" s="319">
        <f>SUM(F6:G9)</f>
        <v>0</v>
      </c>
      <c r="G11" s="319"/>
    </row>
    <row r="12" spans="1:8" s="5" customFormat="1" ht="15" customHeight="1" thickBot="1">
      <c r="A12" s="76"/>
      <c r="B12" s="20"/>
      <c r="C12" s="10" t="s">
        <v>34</v>
      </c>
      <c r="D12" s="42"/>
      <c r="E12" s="14"/>
      <c r="F12" s="318">
        <f>ROUND(F11*0.22,2)</f>
        <v>0</v>
      </c>
      <c r="G12" s="318"/>
    </row>
    <row r="13" spans="1:8" s="5" customFormat="1" ht="15" customHeight="1">
      <c r="A13" s="76"/>
      <c r="B13" s="19"/>
      <c r="C13" s="3" t="s">
        <v>33</v>
      </c>
      <c r="D13" s="41"/>
      <c r="E13" s="13"/>
      <c r="F13" s="319">
        <f>SUM(F11:G12)</f>
        <v>0</v>
      </c>
      <c r="G13" s="319"/>
    </row>
    <row r="14" spans="1:8">
      <c r="C14" s="23"/>
    </row>
    <row r="15" spans="1:8">
      <c r="C15" s="23"/>
    </row>
    <row r="16" spans="1:8" s="68" customFormat="1" ht="15">
      <c r="A16" s="17" t="s">
        <v>857</v>
      </c>
      <c r="B16" s="43"/>
      <c r="C16" s="146"/>
      <c r="D16" s="24"/>
      <c r="E16" s="12"/>
      <c r="F16" s="257"/>
      <c r="G16" s="257"/>
    </row>
    <row r="17" spans="1:7" s="5" customFormat="1">
      <c r="A17" s="76"/>
      <c r="B17" s="44" t="s">
        <v>21</v>
      </c>
      <c r="C17" s="33" t="s">
        <v>23</v>
      </c>
      <c r="D17" s="32" t="s">
        <v>22</v>
      </c>
      <c r="E17" s="34" t="s">
        <v>24</v>
      </c>
      <c r="F17" s="261" t="s">
        <v>25</v>
      </c>
      <c r="G17" s="262" t="s">
        <v>43</v>
      </c>
    </row>
    <row r="18" spans="1:7">
      <c r="B18" s="51" t="s">
        <v>19</v>
      </c>
      <c r="C18" s="99" t="s">
        <v>20</v>
      </c>
      <c r="D18" s="7"/>
      <c r="E18" s="8"/>
      <c r="F18" s="263"/>
      <c r="G18" s="264"/>
    </row>
    <row r="19" spans="1:7">
      <c r="B19" s="82" t="s">
        <v>117</v>
      </c>
      <c r="C19" s="102" t="s">
        <v>118</v>
      </c>
      <c r="D19" s="84"/>
      <c r="E19" s="85"/>
      <c r="F19" s="282"/>
      <c r="G19" s="283"/>
    </row>
    <row r="20" spans="1:7" ht="38.25">
      <c r="B20" s="49" t="s">
        <v>208</v>
      </c>
      <c r="C20" s="38" t="s">
        <v>858</v>
      </c>
      <c r="D20" s="39" t="s">
        <v>42</v>
      </c>
      <c r="E20" s="40">
        <v>1</v>
      </c>
      <c r="F20" s="265"/>
      <c r="G20" s="266">
        <f>ROUND(F20*E20,2)</f>
        <v>0</v>
      </c>
    </row>
    <row r="21" spans="1:7">
      <c r="B21" s="82" t="s">
        <v>119</v>
      </c>
      <c r="C21" s="136" t="s">
        <v>500</v>
      </c>
      <c r="D21" s="84"/>
      <c r="E21" s="85"/>
      <c r="F21" s="282"/>
      <c r="G21" s="283"/>
    </row>
    <row r="22" spans="1:7" ht="38.25">
      <c r="B22" s="49" t="s">
        <v>859</v>
      </c>
      <c r="C22" s="38" t="s">
        <v>860</v>
      </c>
      <c r="D22" s="39" t="s">
        <v>42</v>
      </c>
      <c r="E22" s="40">
        <v>1</v>
      </c>
      <c r="F22" s="265"/>
      <c r="G22" s="266">
        <f t="shared" ref="G22" si="0">ROUND(F22*E22,2)</f>
        <v>0</v>
      </c>
    </row>
    <row r="23" spans="1:7">
      <c r="B23" s="316" t="s">
        <v>44</v>
      </c>
      <c r="C23" s="317"/>
      <c r="D23" s="317"/>
      <c r="E23" s="317"/>
      <c r="F23" s="317"/>
      <c r="G23" s="264">
        <f>SUM(G20:G22)</f>
        <v>0</v>
      </c>
    </row>
    <row r="25" spans="1:7">
      <c r="B25" s="51" t="s">
        <v>115</v>
      </c>
      <c r="C25" s="99" t="s">
        <v>28</v>
      </c>
      <c r="D25" s="7"/>
      <c r="E25" s="8"/>
      <c r="F25" s="263"/>
      <c r="G25" s="264"/>
    </row>
    <row r="26" spans="1:7">
      <c r="B26" s="82" t="s">
        <v>125</v>
      </c>
      <c r="C26" s="136" t="s">
        <v>126</v>
      </c>
      <c r="D26" s="84"/>
      <c r="E26" s="85"/>
      <c r="F26" s="282"/>
      <c r="G26" s="283"/>
    </row>
    <row r="27" spans="1:7" ht="51">
      <c r="B27" s="49" t="s">
        <v>106</v>
      </c>
      <c r="C27" s="38" t="s">
        <v>861</v>
      </c>
      <c r="D27" s="39" t="s">
        <v>36</v>
      </c>
      <c r="E27" s="40">
        <v>170</v>
      </c>
      <c r="F27" s="265"/>
      <c r="G27" s="266">
        <f t="shared" ref="G27:G28" si="1">ROUND(F27*E27,2)</f>
        <v>0</v>
      </c>
    </row>
    <row r="28" spans="1:7" ht="38.25">
      <c r="B28" s="49" t="s">
        <v>862</v>
      </c>
      <c r="C28" s="38" t="s">
        <v>863</v>
      </c>
      <c r="D28" s="39" t="s">
        <v>36</v>
      </c>
      <c r="E28" s="40">
        <v>12.8</v>
      </c>
      <c r="F28" s="265"/>
      <c r="G28" s="266">
        <f t="shared" si="1"/>
        <v>0</v>
      </c>
    </row>
    <row r="29" spans="1:7">
      <c r="B29" s="82" t="s">
        <v>127</v>
      </c>
      <c r="C29" s="136" t="s">
        <v>128</v>
      </c>
      <c r="D29" s="84"/>
      <c r="E29" s="85"/>
      <c r="F29" s="282"/>
      <c r="G29" s="283"/>
    </row>
    <row r="30" spans="1:7" ht="25.5">
      <c r="B30" s="49" t="s">
        <v>202</v>
      </c>
      <c r="C30" s="38" t="s">
        <v>1855</v>
      </c>
      <c r="D30" s="39" t="s">
        <v>35</v>
      </c>
      <c r="E30" s="40">
        <v>46</v>
      </c>
      <c r="F30" s="265"/>
      <c r="G30" s="266">
        <f t="shared" ref="G30" si="2">ROUND(F30*E30,2)</f>
        <v>0</v>
      </c>
    </row>
    <row r="31" spans="1:7">
      <c r="B31" s="82" t="s">
        <v>129</v>
      </c>
      <c r="C31" s="136" t="s">
        <v>864</v>
      </c>
      <c r="D31" s="84"/>
      <c r="E31" s="85"/>
      <c r="F31" s="282"/>
      <c r="G31" s="283"/>
    </row>
    <row r="32" spans="1:7" ht="25.5">
      <c r="B32" s="49" t="s">
        <v>865</v>
      </c>
      <c r="C32" s="38" t="s">
        <v>866</v>
      </c>
      <c r="D32" s="39" t="s">
        <v>36</v>
      </c>
      <c r="E32" s="40">
        <v>148.5</v>
      </c>
      <c r="F32" s="265"/>
      <c r="G32" s="266">
        <f t="shared" ref="G32" si="3">ROUND(F32*E32,2)</f>
        <v>0</v>
      </c>
    </row>
    <row r="33" spans="2:7">
      <c r="B33" s="316" t="s">
        <v>156</v>
      </c>
      <c r="C33" s="317"/>
      <c r="D33" s="317"/>
      <c r="E33" s="317"/>
      <c r="F33" s="317"/>
      <c r="G33" s="264">
        <f>SUM(G27:G32)</f>
        <v>0</v>
      </c>
    </row>
    <row r="35" spans="2:7">
      <c r="B35" s="51" t="s">
        <v>2</v>
      </c>
      <c r="C35" s="99" t="s">
        <v>12</v>
      </c>
      <c r="D35" s="7"/>
      <c r="E35" s="8"/>
      <c r="F35" s="263"/>
      <c r="G35" s="264"/>
    </row>
    <row r="36" spans="2:7">
      <c r="B36" s="82" t="s">
        <v>152</v>
      </c>
      <c r="C36" s="336" t="s">
        <v>178</v>
      </c>
      <c r="D36" s="336"/>
      <c r="E36" s="336"/>
      <c r="F36" s="282"/>
      <c r="G36" s="283"/>
    </row>
    <row r="37" spans="2:7" ht="31.15" customHeight="1">
      <c r="B37" s="82"/>
      <c r="C37" s="328" t="s">
        <v>675</v>
      </c>
      <c r="D37" s="328"/>
      <c r="E37" s="328"/>
      <c r="F37" s="328"/>
      <c r="G37" s="329"/>
    </row>
    <row r="38" spans="2:7" ht="38.25">
      <c r="B38" s="49" t="s">
        <v>198</v>
      </c>
      <c r="C38" s="38" t="s">
        <v>867</v>
      </c>
      <c r="D38" s="39" t="s">
        <v>35</v>
      </c>
      <c r="E38" s="40">
        <v>31</v>
      </c>
      <c r="F38" s="265"/>
      <c r="G38" s="266">
        <f t="shared" ref="G38" si="4">ROUND(F38*E38,2)</f>
        <v>0</v>
      </c>
    </row>
    <row r="39" spans="2:7">
      <c r="B39" s="82" t="s">
        <v>180</v>
      </c>
      <c r="C39" s="336" t="s">
        <v>181</v>
      </c>
      <c r="D39" s="336"/>
      <c r="E39" s="336"/>
      <c r="F39" s="282"/>
      <c r="G39" s="283"/>
    </row>
    <row r="40" spans="2:7" ht="38.25">
      <c r="B40" s="49" t="s">
        <v>194</v>
      </c>
      <c r="C40" s="38" t="s">
        <v>737</v>
      </c>
      <c r="D40" s="39" t="s">
        <v>182</v>
      </c>
      <c r="E40" s="40">
        <v>102</v>
      </c>
      <c r="F40" s="265"/>
      <c r="G40" s="266">
        <f t="shared" ref="G40" si="5">ROUND(F40*E40,2)</f>
        <v>0</v>
      </c>
    </row>
    <row r="41" spans="2:7" ht="38.25">
      <c r="B41" s="49" t="s">
        <v>200</v>
      </c>
      <c r="C41" s="38" t="s">
        <v>757</v>
      </c>
      <c r="D41" s="39" t="s">
        <v>182</v>
      </c>
      <c r="E41" s="40">
        <v>523</v>
      </c>
      <c r="F41" s="265"/>
      <c r="G41" s="266">
        <f t="shared" ref="G41" si="6">ROUND(F41*E41,2)</f>
        <v>0</v>
      </c>
    </row>
    <row r="42" spans="2:7">
      <c r="B42" s="82" t="s">
        <v>183</v>
      </c>
      <c r="C42" s="136" t="s">
        <v>153</v>
      </c>
      <c r="D42" s="84"/>
      <c r="E42" s="85"/>
      <c r="F42" s="282"/>
      <c r="G42" s="283"/>
    </row>
    <row r="43" spans="2:7" ht="144" customHeight="1">
      <c r="B43" s="82"/>
      <c r="C43" s="328" t="s">
        <v>793</v>
      </c>
      <c r="D43" s="328"/>
      <c r="E43" s="328"/>
      <c r="F43" s="328"/>
      <c r="G43" s="329"/>
    </row>
    <row r="44" spans="2:7" ht="38.25">
      <c r="B44" s="49" t="s">
        <v>868</v>
      </c>
      <c r="C44" s="38" t="s">
        <v>869</v>
      </c>
      <c r="D44" s="39" t="s">
        <v>36</v>
      </c>
      <c r="E44" s="40">
        <v>15.1</v>
      </c>
      <c r="F44" s="265"/>
      <c r="G44" s="266">
        <f t="shared" ref="G44" si="7">ROUND(F44*E44,2)</f>
        <v>0</v>
      </c>
    </row>
    <row r="45" spans="2:7" ht="51">
      <c r="B45" s="49" t="s">
        <v>836</v>
      </c>
      <c r="C45" s="38" t="s">
        <v>870</v>
      </c>
      <c r="D45" s="39" t="s">
        <v>36</v>
      </c>
      <c r="E45" s="40">
        <v>6.7</v>
      </c>
      <c r="F45" s="265"/>
      <c r="G45" s="266">
        <f t="shared" ref="G45" si="8">ROUND(F45*E45,2)</f>
        <v>0</v>
      </c>
    </row>
    <row r="46" spans="2:7">
      <c r="B46" s="82" t="s">
        <v>150</v>
      </c>
      <c r="C46" s="136" t="s">
        <v>871</v>
      </c>
      <c r="D46" s="84"/>
      <c r="E46" s="85"/>
      <c r="F46" s="282"/>
      <c r="G46" s="283"/>
    </row>
    <row r="47" spans="2:7" ht="38.25">
      <c r="B47" s="49" t="s">
        <v>872</v>
      </c>
      <c r="C47" s="38" t="s">
        <v>873</v>
      </c>
      <c r="D47" s="39" t="s">
        <v>182</v>
      </c>
      <c r="E47" s="40">
        <v>8759</v>
      </c>
      <c r="F47" s="265"/>
      <c r="G47" s="266">
        <f t="shared" ref="G47" si="9">ROUND(F47*E47,2)</f>
        <v>0</v>
      </c>
    </row>
    <row r="48" spans="2:7">
      <c r="B48" s="316" t="s">
        <v>45</v>
      </c>
      <c r="C48" s="317"/>
      <c r="D48" s="317"/>
      <c r="E48" s="317"/>
      <c r="F48" s="317"/>
      <c r="G48" s="264">
        <f>SUM(G38:G47)</f>
        <v>0</v>
      </c>
    </row>
    <row r="50" spans="2:7">
      <c r="B50" s="51" t="s">
        <v>116</v>
      </c>
      <c r="C50" s="99" t="s">
        <v>184</v>
      </c>
      <c r="D50" s="7"/>
      <c r="E50" s="8"/>
      <c r="F50" s="263"/>
      <c r="G50" s="264"/>
    </row>
    <row r="51" spans="2:7" ht="38.25">
      <c r="B51" s="243" t="s">
        <v>6</v>
      </c>
      <c r="C51" s="237" t="s">
        <v>159</v>
      </c>
      <c r="D51" s="244" t="s">
        <v>7</v>
      </c>
      <c r="E51" s="245">
        <v>16</v>
      </c>
      <c r="F51" s="265"/>
      <c r="G51" s="266">
        <f t="shared" ref="G51" si="10">ROUND(F51*E51,2)</f>
        <v>0</v>
      </c>
    </row>
    <row r="52" spans="2:7" ht="38.25">
      <c r="B52" s="243" t="s">
        <v>8</v>
      </c>
      <c r="C52" s="237" t="s">
        <v>185</v>
      </c>
      <c r="D52" s="244" t="s">
        <v>7</v>
      </c>
      <c r="E52" s="245">
        <v>10</v>
      </c>
      <c r="F52" s="265"/>
      <c r="G52" s="266">
        <f t="shared" ref="G52" si="11">ROUND(F52*E52,2)</f>
        <v>0</v>
      </c>
    </row>
    <row r="53" spans="2:7">
      <c r="B53" s="316" t="s">
        <v>51</v>
      </c>
      <c r="C53" s="317"/>
      <c r="D53" s="317"/>
      <c r="E53" s="317"/>
      <c r="F53" s="317"/>
      <c r="G53" s="264">
        <f>SUM(G51:G52)</f>
        <v>0</v>
      </c>
    </row>
  </sheetData>
  <mergeCells count="16">
    <mergeCell ref="C43:G43"/>
    <mergeCell ref="B48:F48"/>
    <mergeCell ref="B53:F53"/>
    <mergeCell ref="A1:G1"/>
    <mergeCell ref="F6:G6"/>
    <mergeCell ref="F8:G8"/>
    <mergeCell ref="F7:G7"/>
    <mergeCell ref="F9:G9"/>
    <mergeCell ref="F11:G11"/>
    <mergeCell ref="F12:G12"/>
    <mergeCell ref="F13:G13"/>
    <mergeCell ref="B23:F23"/>
    <mergeCell ref="B33:F33"/>
    <mergeCell ref="C36:E36"/>
    <mergeCell ref="C39:E39"/>
    <mergeCell ref="C37:G37"/>
  </mergeCells>
  <dataValidations count="1">
    <dataValidation type="custom" allowBlank="1" showInputMessage="1" showErrorMessage="1" error="Vnos Cena/enoto na dve decimalni mesti." sqref="F20 F22 F27:F28 F30 F32 F38 F40:F41 F44 F45 F47 F51:F52" xr:uid="{2B94D039-5919-4ED7-B906-E2C73F9E28C6}">
      <formula1>F20=ROUND(F20,2)</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93E3-75FC-422A-9643-8204E0E83CDA}">
  <dimension ref="A1:H76"/>
  <sheetViews>
    <sheetView topLeftCell="A25" workbookViewId="0">
      <selection activeCell="P41" sqref="P41"/>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880</v>
      </c>
      <c r="B2" s="43"/>
      <c r="C2" s="101"/>
      <c r="D2" s="24"/>
      <c r="E2" s="12"/>
      <c r="F2" s="257"/>
      <c r="G2" s="257"/>
    </row>
    <row r="3" spans="1:8" s="68" customFormat="1">
      <c r="A3" s="74"/>
      <c r="B3" s="69"/>
      <c r="C3" s="70"/>
      <c r="D3" s="71"/>
      <c r="E3" s="72"/>
      <c r="F3" s="258"/>
      <c r="G3" s="258"/>
    </row>
    <row r="4" spans="1:8" s="68" customFormat="1" ht="15">
      <c r="A4" s="74"/>
      <c r="B4" s="69"/>
      <c r="C4" s="101" t="s">
        <v>41</v>
      </c>
      <c r="D4" s="71"/>
      <c r="E4" s="72"/>
      <c r="F4" s="258"/>
      <c r="G4" s="258"/>
    </row>
    <row r="5" spans="1:8" s="68" customFormat="1">
      <c r="A5" s="74"/>
      <c r="B5" s="69"/>
      <c r="C5" s="70"/>
      <c r="D5" s="71"/>
      <c r="E5" s="72"/>
      <c r="F5" s="258"/>
      <c r="G5" s="258"/>
    </row>
    <row r="6" spans="1:8" s="68" customFormat="1">
      <c r="A6" s="74"/>
      <c r="B6" s="130" t="s">
        <v>19</v>
      </c>
      <c r="C6" s="110" t="s">
        <v>164</v>
      </c>
      <c r="D6" s="2"/>
      <c r="E6" s="4"/>
      <c r="F6" s="315">
        <f>G24</f>
        <v>0</v>
      </c>
      <c r="G6" s="315"/>
    </row>
    <row r="7" spans="1:8" s="68" customFormat="1" ht="12.6" customHeight="1">
      <c r="A7" s="74"/>
      <c r="B7" s="130" t="s">
        <v>27</v>
      </c>
      <c r="C7" s="110" t="s">
        <v>186</v>
      </c>
      <c r="D7" s="2"/>
      <c r="E7" s="4"/>
      <c r="F7" s="315">
        <f>G41</f>
        <v>0</v>
      </c>
      <c r="G7" s="315"/>
    </row>
    <row r="8" spans="1:8" s="68" customFormat="1">
      <c r="A8" s="74"/>
      <c r="B8" s="130" t="s">
        <v>0</v>
      </c>
      <c r="C8" s="110" t="s">
        <v>168</v>
      </c>
      <c r="D8" s="2"/>
      <c r="E8" s="4"/>
      <c r="F8" s="315">
        <f>G51</f>
        <v>0</v>
      </c>
      <c r="G8" s="315"/>
    </row>
    <row r="9" spans="1:8" s="68" customFormat="1">
      <c r="A9" s="74"/>
      <c r="B9" s="130" t="s">
        <v>1</v>
      </c>
      <c r="C9" s="110" t="s">
        <v>930</v>
      </c>
      <c r="D9" s="2"/>
      <c r="E9" s="4"/>
      <c r="F9" s="315">
        <f>G57</f>
        <v>0</v>
      </c>
      <c r="G9" s="315"/>
    </row>
    <row r="10" spans="1:8" s="68" customFormat="1">
      <c r="A10" s="74"/>
      <c r="B10" s="130" t="s">
        <v>2</v>
      </c>
      <c r="C10" s="110" t="s">
        <v>931</v>
      </c>
      <c r="D10" s="2"/>
      <c r="E10" s="4"/>
      <c r="F10" s="315">
        <f>G66</f>
        <v>0</v>
      </c>
      <c r="G10" s="315"/>
    </row>
    <row r="11" spans="1:8" s="68" customFormat="1" ht="13.5" thickBot="1">
      <c r="A11" s="74"/>
      <c r="B11" s="131" t="s">
        <v>5</v>
      </c>
      <c r="C11" s="111" t="s">
        <v>169</v>
      </c>
      <c r="D11" s="9"/>
      <c r="E11" s="11"/>
      <c r="F11" s="318">
        <f>G76</f>
        <v>480</v>
      </c>
      <c r="G11" s="318"/>
    </row>
    <row r="12" spans="1:8" s="5" customFormat="1">
      <c r="A12" s="76"/>
      <c r="B12" s="18"/>
      <c r="C12" s="3"/>
      <c r="D12" s="2"/>
      <c r="E12" s="4"/>
      <c r="F12" s="259"/>
      <c r="G12" s="260"/>
      <c r="H12" s="1"/>
    </row>
    <row r="13" spans="1:8" s="5" customFormat="1" ht="15" customHeight="1">
      <c r="A13" s="76"/>
      <c r="B13" s="19"/>
      <c r="C13" s="3" t="s">
        <v>32</v>
      </c>
      <c r="D13" s="41"/>
      <c r="E13" s="13"/>
      <c r="F13" s="319">
        <f>SUM(F6:G11)</f>
        <v>480</v>
      </c>
      <c r="G13" s="319"/>
    </row>
    <row r="14" spans="1:8" s="5" customFormat="1" ht="15" customHeight="1" thickBot="1">
      <c r="A14" s="76"/>
      <c r="B14" s="20"/>
      <c r="C14" s="10" t="s">
        <v>34</v>
      </c>
      <c r="D14" s="42"/>
      <c r="E14" s="14"/>
      <c r="F14" s="318">
        <f>ROUND(F13*0.22,2)</f>
        <v>105.6</v>
      </c>
      <c r="G14" s="318"/>
    </row>
    <row r="15" spans="1:8" s="5" customFormat="1" ht="15" customHeight="1">
      <c r="A15" s="76"/>
      <c r="B15" s="19"/>
      <c r="C15" s="3" t="s">
        <v>33</v>
      </c>
      <c r="D15" s="41"/>
      <c r="E15" s="13"/>
      <c r="F15" s="319">
        <f>SUM(F13:G14)</f>
        <v>585.6</v>
      </c>
      <c r="G15" s="319"/>
    </row>
    <row r="16" spans="1:8">
      <c r="C16" s="23"/>
    </row>
    <row r="17" spans="1:7">
      <c r="C17" s="23"/>
    </row>
    <row r="18" spans="1:7" s="68" customFormat="1" ht="15">
      <c r="A18" s="17" t="s">
        <v>880</v>
      </c>
      <c r="B18" s="69"/>
      <c r="C18" s="70"/>
      <c r="D18" s="71"/>
      <c r="E18" s="72"/>
      <c r="F18" s="258"/>
      <c r="G18" s="258"/>
    </row>
    <row r="19" spans="1:7" s="5" customFormat="1">
      <c r="A19" s="76"/>
      <c r="B19" s="44" t="s">
        <v>21</v>
      </c>
      <c r="C19" s="33" t="s">
        <v>23</v>
      </c>
      <c r="D19" s="32" t="s">
        <v>22</v>
      </c>
      <c r="E19" s="34" t="s">
        <v>24</v>
      </c>
      <c r="F19" s="261" t="s">
        <v>25</v>
      </c>
      <c r="G19" s="262" t="s">
        <v>43</v>
      </c>
    </row>
    <row r="20" spans="1:7">
      <c r="B20" s="51" t="s">
        <v>114</v>
      </c>
      <c r="C20" s="99" t="s">
        <v>176</v>
      </c>
      <c r="D20" s="7"/>
      <c r="E20" s="8"/>
      <c r="F20" s="263"/>
      <c r="G20" s="264"/>
    </row>
    <row r="21" spans="1:7">
      <c r="B21" s="82" t="s">
        <v>175</v>
      </c>
      <c r="C21" s="136" t="s">
        <v>118</v>
      </c>
      <c r="D21" s="84"/>
      <c r="E21" s="85"/>
      <c r="F21" s="282"/>
      <c r="G21" s="283"/>
    </row>
    <row r="22" spans="1:7" ht="51">
      <c r="B22" s="49" t="s">
        <v>881</v>
      </c>
      <c r="C22" s="38" t="s">
        <v>883</v>
      </c>
      <c r="D22" s="39" t="s">
        <v>26</v>
      </c>
      <c r="E22" s="40">
        <v>2</v>
      </c>
      <c r="F22" s="265"/>
      <c r="G22" s="266">
        <f>ROUND(F22*E22,2)</f>
        <v>0</v>
      </c>
    </row>
    <row r="23" spans="1:7" ht="38.25">
      <c r="B23" s="49" t="s">
        <v>882</v>
      </c>
      <c r="C23" s="38" t="s">
        <v>884</v>
      </c>
      <c r="D23" s="39" t="s">
        <v>26</v>
      </c>
      <c r="E23" s="40">
        <v>12</v>
      </c>
      <c r="F23" s="265"/>
      <c r="G23" s="266">
        <f>ROUND(F23*E23,2)</f>
        <v>0</v>
      </c>
    </row>
    <row r="24" spans="1:7">
      <c r="B24" s="316" t="s">
        <v>44</v>
      </c>
      <c r="C24" s="317"/>
      <c r="D24" s="317"/>
      <c r="E24" s="317"/>
      <c r="F24" s="317"/>
      <c r="G24" s="264">
        <f>SUM(G22:G23)</f>
        <v>0</v>
      </c>
    </row>
    <row r="26" spans="1:7">
      <c r="B26" s="51" t="s">
        <v>115</v>
      </c>
      <c r="C26" s="99" t="s">
        <v>28</v>
      </c>
      <c r="D26" s="7"/>
      <c r="E26" s="8"/>
      <c r="F26" s="263"/>
      <c r="G26" s="264"/>
    </row>
    <row r="27" spans="1:7">
      <c r="B27" s="82" t="s">
        <v>125</v>
      </c>
      <c r="C27" s="136" t="s">
        <v>126</v>
      </c>
      <c r="D27" s="84"/>
      <c r="E27" s="85"/>
      <c r="F27" s="282"/>
      <c r="G27" s="283"/>
    </row>
    <row r="28" spans="1:7" ht="76.5">
      <c r="B28" s="236" t="s">
        <v>189</v>
      </c>
      <c r="C28" s="237" t="s">
        <v>1905</v>
      </c>
      <c r="D28" s="238" t="s">
        <v>36</v>
      </c>
      <c r="E28" s="240">
        <v>45</v>
      </c>
      <c r="F28" s="265"/>
      <c r="G28" s="266">
        <f>ROUND(F28*E28,2)</f>
        <v>0</v>
      </c>
    </row>
    <row r="29" spans="1:7" ht="76.5">
      <c r="B29" s="236" t="s">
        <v>1908</v>
      </c>
      <c r="C29" s="237" t="s">
        <v>1906</v>
      </c>
      <c r="D29" s="238" t="s">
        <v>36</v>
      </c>
      <c r="E29" s="240">
        <v>13</v>
      </c>
      <c r="F29" s="265"/>
      <c r="G29" s="266">
        <f t="shared" ref="G29:G30" si="0">ROUND(F29*E29,2)</f>
        <v>0</v>
      </c>
    </row>
    <row r="30" spans="1:7" ht="63.75">
      <c r="B30" s="236" t="s">
        <v>1909</v>
      </c>
      <c r="C30" s="237" t="s">
        <v>1907</v>
      </c>
      <c r="D30" s="238" t="s">
        <v>36</v>
      </c>
      <c r="E30" s="240">
        <v>7</v>
      </c>
      <c r="F30" s="265"/>
      <c r="G30" s="266">
        <f t="shared" si="0"/>
        <v>0</v>
      </c>
    </row>
    <row r="31" spans="1:7" ht="63.75">
      <c r="B31" s="236" t="s">
        <v>885</v>
      </c>
      <c r="C31" s="237" t="s">
        <v>1910</v>
      </c>
      <c r="D31" s="238" t="s">
        <v>36</v>
      </c>
      <c r="E31" s="240">
        <v>2</v>
      </c>
      <c r="F31" s="265"/>
      <c r="G31" s="266">
        <f t="shared" ref="G31:G33" si="1">ROUND(F31*E31,2)</f>
        <v>0</v>
      </c>
    </row>
    <row r="32" spans="1:7">
      <c r="B32" s="82" t="s">
        <v>127</v>
      </c>
      <c r="C32" s="154" t="s">
        <v>886</v>
      </c>
      <c r="D32" s="84"/>
      <c r="E32" s="85"/>
      <c r="F32" s="282"/>
      <c r="G32" s="283"/>
    </row>
    <row r="33" spans="2:7">
      <c r="B33" s="49" t="s">
        <v>258</v>
      </c>
      <c r="C33" s="38" t="s">
        <v>420</v>
      </c>
      <c r="D33" s="39" t="s">
        <v>151</v>
      </c>
      <c r="E33" s="40">
        <v>149</v>
      </c>
      <c r="F33" s="265"/>
      <c r="G33" s="266">
        <f t="shared" si="1"/>
        <v>0</v>
      </c>
    </row>
    <row r="34" spans="2:7">
      <c r="B34" s="49" t="s">
        <v>191</v>
      </c>
      <c r="C34" s="38" t="s">
        <v>192</v>
      </c>
      <c r="D34" s="39" t="s">
        <v>151</v>
      </c>
      <c r="E34" s="40">
        <v>149</v>
      </c>
      <c r="F34" s="265"/>
      <c r="G34" s="266">
        <f t="shared" ref="G34" si="2">ROUND(F34*E34,2)</f>
        <v>0</v>
      </c>
    </row>
    <row r="35" spans="2:7">
      <c r="B35" s="82" t="s">
        <v>887</v>
      </c>
      <c r="C35" s="136" t="s">
        <v>204</v>
      </c>
      <c r="D35" s="84"/>
      <c r="E35" s="85"/>
      <c r="F35" s="282"/>
      <c r="G35" s="283"/>
    </row>
    <row r="36" spans="2:7" ht="38.25">
      <c r="B36" s="49" t="s">
        <v>18</v>
      </c>
      <c r="C36" s="38" t="s">
        <v>1856</v>
      </c>
      <c r="D36" s="39" t="s">
        <v>35</v>
      </c>
      <c r="E36" s="40">
        <v>40</v>
      </c>
      <c r="F36" s="265"/>
      <c r="G36" s="266">
        <f>ROUND(F36*E36,2)</f>
        <v>0</v>
      </c>
    </row>
    <row r="37" spans="2:7">
      <c r="B37" s="82" t="s">
        <v>129</v>
      </c>
      <c r="C37" s="136" t="s">
        <v>130</v>
      </c>
      <c r="D37" s="84"/>
      <c r="E37" s="85"/>
      <c r="F37" s="282"/>
      <c r="G37" s="283"/>
    </row>
    <row r="38" spans="2:7" ht="51">
      <c r="B38" s="49" t="s">
        <v>203</v>
      </c>
      <c r="C38" s="38" t="s">
        <v>1857</v>
      </c>
      <c r="D38" s="39" t="s">
        <v>36</v>
      </c>
      <c r="E38" s="40">
        <v>45</v>
      </c>
      <c r="F38" s="265"/>
      <c r="G38" s="266">
        <f>ROUND(F38*E38,2)</f>
        <v>0</v>
      </c>
    </row>
    <row r="39" spans="2:7">
      <c r="B39" s="82" t="s">
        <v>131</v>
      </c>
      <c r="C39" s="136" t="s">
        <v>132</v>
      </c>
      <c r="D39" s="84"/>
      <c r="E39" s="85"/>
      <c r="F39" s="282"/>
      <c r="G39" s="283"/>
    </row>
    <row r="40" spans="2:7" ht="38.25">
      <c r="B40" s="49" t="s">
        <v>888</v>
      </c>
      <c r="C40" s="38" t="s">
        <v>889</v>
      </c>
      <c r="D40" s="39" t="s">
        <v>35</v>
      </c>
      <c r="E40" s="40">
        <v>12</v>
      </c>
      <c r="F40" s="265"/>
      <c r="G40" s="266">
        <f>ROUND(F40*E40,2)</f>
        <v>0</v>
      </c>
    </row>
    <row r="41" spans="2:7">
      <c r="B41" s="316" t="s">
        <v>156</v>
      </c>
      <c r="C41" s="317"/>
      <c r="D41" s="317"/>
      <c r="E41" s="317"/>
      <c r="F41" s="317"/>
      <c r="G41" s="264">
        <f>SUM(G28:G40)</f>
        <v>0</v>
      </c>
    </row>
    <row r="43" spans="2:7">
      <c r="B43" s="51" t="s">
        <v>0</v>
      </c>
      <c r="C43" s="99" t="s">
        <v>12</v>
      </c>
      <c r="D43" s="7"/>
      <c r="E43" s="8"/>
      <c r="F43" s="263"/>
      <c r="G43" s="264"/>
    </row>
    <row r="44" spans="2:7">
      <c r="B44" s="82" t="s">
        <v>890</v>
      </c>
      <c r="C44" s="136" t="s">
        <v>891</v>
      </c>
      <c r="D44" s="84"/>
      <c r="E44" s="85"/>
      <c r="F44" s="282"/>
      <c r="G44" s="283"/>
    </row>
    <row r="45" spans="2:7" ht="25.5">
      <c r="B45" s="49" t="s">
        <v>794</v>
      </c>
      <c r="C45" s="38" t="s">
        <v>893</v>
      </c>
      <c r="D45" s="39" t="s">
        <v>36</v>
      </c>
      <c r="E45" s="40">
        <v>2</v>
      </c>
      <c r="F45" s="265"/>
      <c r="G45" s="266">
        <f>ROUND(F45*E45,2)</f>
        <v>0</v>
      </c>
    </row>
    <row r="46" spans="2:7" ht="25.5">
      <c r="B46" s="49" t="s">
        <v>892</v>
      </c>
      <c r="C46" s="38" t="s">
        <v>894</v>
      </c>
      <c r="D46" s="39" t="s">
        <v>35</v>
      </c>
      <c r="E46" s="40">
        <v>41</v>
      </c>
      <c r="F46" s="265"/>
      <c r="G46" s="266">
        <f t="shared" ref="G46:G50" si="3">ROUND(F46*E46,2)</f>
        <v>0</v>
      </c>
    </row>
    <row r="47" spans="2:7" ht="51">
      <c r="B47" s="49" t="s">
        <v>207</v>
      </c>
      <c r="C47" s="38" t="s">
        <v>897</v>
      </c>
      <c r="D47" s="39" t="s">
        <v>35</v>
      </c>
      <c r="E47" s="40">
        <v>240</v>
      </c>
      <c r="F47" s="265"/>
      <c r="G47" s="266">
        <f t="shared" si="3"/>
        <v>0</v>
      </c>
    </row>
    <row r="48" spans="2:7" ht="38.25">
      <c r="B48" s="49" t="s">
        <v>194</v>
      </c>
      <c r="C48" s="38" t="s">
        <v>195</v>
      </c>
      <c r="D48" s="39" t="s">
        <v>182</v>
      </c>
      <c r="E48" s="40">
        <v>950</v>
      </c>
      <c r="F48" s="265"/>
      <c r="G48" s="266">
        <f t="shared" si="3"/>
        <v>0</v>
      </c>
    </row>
    <row r="49" spans="1:7" ht="38.25">
      <c r="B49" s="49" t="s">
        <v>201</v>
      </c>
      <c r="C49" s="38" t="s">
        <v>895</v>
      </c>
      <c r="D49" s="39" t="s">
        <v>182</v>
      </c>
      <c r="E49" s="40">
        <v>2740</v>
      </c>
      <c r="F49" s="265"/>
      <c r="G49" s="266">
        <f t="shared" si="3"/>
        <v>0</v>
      </c>
    </row>
    <row r="50" spans="1:7" ht="25.5">
      <c r="B50" s="49" t="s">
        <v>836</v>
      </c>
      <c r="C50" s="38" t="s">
        <v>896</v>
      </c>
      <c r="D50" s="39" t="s">
        <v>36</v>
      </c>
      <c r="E50" s="40">
        <v>38</v>
      </c>
      <c r="F50" s="265"/>
      <c r="G50" s="266">
        <f t="shared" si="3"/>
        <v>0</v>
      </c>
    </row>
    <row r="51" spans="1:7">
      <c r="B51" s="316" t="s">
        <v>898</v>
      </c>
      <c r="C51" s="317"/>
      <c r="D51" s="317"/>
      <c r="E51" s="317"/>
      <c r="F51" s="317"/>
      <c r="G51" s="264">
        <f>SUM(G45:G50)</f>
        <v>0</v>
      </c>
    </row>
    <row r="53" spans="1:7">
      <c r="B53" s="51" t="s">
        <v>1</v>
      </c>
      <c r="C53" s="99" t="s">
        <v>899</v>
      </c>
      <c r="D53" s="7"/>
      <c r="E53" s="8"/>
      <c r="F53" s="263"/>
      <c r="G53" s="264"/>
    </row>
    <row r="54" spans="1:7">
      <c r="A54" s="157"/>
      <c r="B54" s="82" t="s">
        <v>142</v>
      </c>
      <c r="C54" s="136" t="s">
        <v>900</v>
      </c>
      <c r="D54" s="84"/>
      <c r="E54" s="85"/>
      <c r="F54" s="282"/>
      <c r="G54" s="283"/>
    </row>
    <row r="55" spans="1:7" ht="51">
      <c r="B55" s="49" t="s">
        <v>901</v>
      </c>
      <c r="C55" s="38" t="s">
        <v>904</v>
      </c>
      <c r="D55" s="39" t="s">
        <v>35</v>
      </c>
      <c r="E55" s="40">
        <v>150</v>
      </c>
      <c r="F55" s="265"/>
      <c r="G55" s="266">
        <f>ROUND(F55*E55,2)</f>
        <v>0</v>
      </c>
    </row>
    <row r="56" spans="1:7" ht="51">
      <c r="B56" s="49" t="s">
        <v>902</v>
      </c>
      <c r="C56" s="38" t="s">
        <v>903</v>
      </c>
      <c r="D56" s="39" t="s">
        <v>37</v>
      </c>
      <c r="E56" s="40">
        <v>49.5</v>
      </c>
      <c r="F56" s="265"/>
      <c r="G56" s="266">
        <f t="shared" ref="G56" si="4">ROUND(F56*E56,2)</f>
        <v>0</v>
      </c>
    </row>
    <row r="57" spans="1:7">
      <c r="B57" s="316" t="s">
        <v>932</v>
      </c>
      <c r="C57" s="317"/>
      <c r="D57" s="317"/>
      <c r="E57" s="317"/>
      <c r="F57" s="317"/>
      <c r="G57" s="264">
        <f>SUM(G55:G56)</f>
        <v>0</v>
      </c>
    </row>
    <row r="59" spans="1:7">
      <c r="B59" s="51" t="s">
        <v>2</v>
      </c>
      <c r="C59" s="99" t="s">
        <v>905</v>
      </c>
      <c r="D59" s="7"/>
      <c r="E59" s="8"/>
      <c r="F59" s="263"/>
      <c r="G59" s="264"/>
    </row>
    <row r="60" spans="1:7" ht="25.5">
      <c r="B60" s="49" t="s">
        <v>906</v>
      </c>
      <c r="C60" s="38" t="s">
        <v>913</v>
      </c>
      <c r="D60" s="39" t="s">
        <v>26</v>
      </c>
      <c r="E60" s="40">
        <v>6</v>
      </c>
      <c r="F60" s="265"/>
      <c r="G60" s="266">
        <f>ROUND(F60*E60,2)</f>
        <v>0</v>
      </c>
    </row>
    <row r="61" spans="1:7">
      <c r="B61" s="49" t="s">
        <v>907</v>
      </c>
      <c r="C61" s="38" t="s">
        <v>914</v>
      </c>
      <c r="D61" s="39" t="s">
        <v>912</v>
      </c>
      <c r="E61" s="40">
        <v>60</v>
      </c>
      <c r="F61" s="265"/>
      <c r="G61" s="266">
        <f t="shared" ref="G61:G62" si="5">ROUND(F61*E61,2)</f>
        <v>0</v>
      </c>
    </row>
    <row r="62" spans="1:7" ht="25.5">
      <c r="B62" s="49" t="s">
        <v>908</v>
      </c>
      <c r="C62" s="38" t="s">
        <v>915</v>
      </c>
      <c r="D62" s="39" t="s">
        <v>912</v>
      </c>
      <c r="E62" s="40">
        <v>60</v>
      </c>
      <c r="F62" s="265"/>
      <c r="G62" s="266">
        <f t="shared" si="5"/>
        <v>0</v>
      </c>
    </row>
    <row r="63" spans="1:7" ht="38.25">
      <c r="B63" s="49" t="s">
        <v>909</v>
      </c>
      <c r="C63" s="38" t="s">
        <v>916</v>
      </c>
      <c r="D63" s="39" t="s">
        <v>26</v>
      </c>
      <c r="E63" s="40">
        <v>6</v>
      </c>
      <c r="F63" s="265"/>
      <c r="G63" s="266">
        <f>ROUND(F63*E63,2)</f>
        <v>0</v>
      </c>
    </row>
    <row r="64" spans="1:7" ht="38.25">
      <c r="B64" s="49" t="s">
        <v>910</v>
      </c>
      <c r="C64" s="38" t="s">
        <v>917</v>
      </c>
      <c r="D64" s="39" t="s">
        <v>42</v>
      </c>
      <c r="E64" s="40">
        <v>1</v>
      </c>
      <c r="F64" s="265"/>
      <c r="G64" s="266">
        <f>ROUND(F64*E64,2)</f>
        <v>0</v>
      </c>
    </row>
    <row r="65" spans="2:7">
      <c r="B65" s="49" t="s">
        <v>911</v>
      </c>
      <c r="C65" s="38" t="s">
        <v>918</v>
      </c>
      <c r="D65" s="39" t="s">
        <v>35</v>
      </c>
      <c r="E65" s="40">
        <v>12</v>
      </c>
      <c r="F65" s="265"/>
      <c r="G65" s="266">
        <f>ROUND(F65*E65,2)</f>
        <v>0</v>
      </c>
    </row>
    <row r="66" spans="2:7">
      <c r="B66" s="316" t="s">
        <v>919</v>
      </c>
      <c r="C66" s="317"/>
      <c r="D66" s="317"/>
      <c r="E66" s="317"/>
      <c r="F66" s="317"/>
      <c r="G66" s="264">
        <f>SUM(G60:G65)</f>
        <v>0</v>
      </c>
    </row>
    <row r="68" spans="2:7">
      <c r="B68" s="51" t="s">
        <v>3</v>
      </c>
      <c r="C68" s="99" t="s">
        <v>4</v>
      </c>
      <c r="D68" s="7"/>
      <c r="E68" s="8"/>
      <c r="F68" s="263"/>
      <c r="G68" s="264"/>
    </row>
    <row r="69" spans="2:7" ht="25.5">
      <c r="B69" s="49" t="s">
        <v>920</v>
      </c>
      <c r="C69" s="38" t="s">
        <v>924</v>
      </c>
      <c r="D69" s="39" t="s">
        <v>42</v>
      </c>
      <c r="E69" s="40">
        <v>1</v>
      </c>
      <c r="F69" s="265"/>
      <c r="G69" s="266">
        <f>ROUND(F69*E69,2)</f>
        <v>0</v>
      </c>
    </row>
    <row r="70" spans="2:7" ht="25.5">
      <c r="B70" s="49" t="s">
        <v>10</v>
      </c>
      <c r="C70" s="38" t="s">
        <v>925</v>
      </c>
      <c r="D70" s="39" t="s">
        <v>42</v>
      </c>
      <c r="E70" s="40">
        <v>1</v>
      </c>
      <c r="F70" s="265"/>
      <c r="G70" s="266">
        <f t="shared" ref="G70:G71" si="6">ROUND(F70*E70,2)</f>
        <v>0</v>
      </c>
    </row>
    <row r="71" spans="2:7" ht="38.25">
      <c r="B71" s="236" t="s">
        <v>6</v>
      </c>
      <c r="C71" s="237" t="s">
        <v>159</v>
      </c>
      <c r="D71" s="238" t="s">
        <v>29</v>
      </c>
      <c r="E71" s="240">
        <v>16</v>
      </c>
      <c r="F71" s="265"/>
      <c r="G71" s="266">
        <f t="shared" si="6"/>
        <v>0</v>
      </c>
    </row>
    <row r="72" spans="2:7" ht="38.25">
      <c r="B72" s="236" t="s">
        <v>8</v>
      </c>
      <c r="C72" s="237" t="s">
        <v>185</v>
      </c>
      <c r="D72" s="238" t="s">
        <v>29</v>
      </c>
      <c r="E72" s="240">
        <v>10</v>
      </c>
      <c r="F72" s="265"/>
      <c r="G72" s="266">
        <f>ROUND(F72*E72,2)</f>
        <v>0</v>
      </c>
    </row>
    <row r="73" spans="2:7" ht="38.25">
      <c r="B73" s="49" t="s">
        <v>922</v>
      </c>
      <c r="C73" s="38" t="s">
        <v>926</v>
      </c>
      <c r="D73" s="39" t="s">
        <v>29</v>
      </c>
      <c r="E73" s="40">
        <v>8</v>
      </c>
      <c r="F73" s="265">
        <v>60</v>
      </c>
      <c r="G73" s="266">
        <f>ROUND(F73*E73,2)</f>
        <v>480</v>
      </c>
    </row>
    <row r="74" spans="2:7" ht="38.25">
      <c r="B74" s="49" t="s">
        <v>921</v>
      </c>
      <c r="C74" s="38" t="s">
        <v>927</v>
      </c>
      <c r="D74" s="39" t="s">
        <v>42</v>
      </c>
      <c r="E74" s="40">
        <v>1</v>
      </c>
      <c r="F74" s="265"/>
      <c r="G74" s="266">
        <f>ROUND(F74*E74,2)</f>
        <v>0</v>
      </c>
    </row>
    <row r="75" spans="2:7" ht="38.25">
      <c r="B75" s="49" t="s">
        <v>923</v>
      </c>
      <c r="C75" s="38" t="s">
        <v>928</v>
      </c>
      <c r="D75" s="39" t="s">
        <v>42</v>
      </c>
      <c r="E75" s="40">
        <v>1</v>
      </c>
      <c r="F75" s="265"/>
      <c r="G75" s="266">
        <f>ROUND(F75*E75,2)</f>
        <v>0</v>
      </c>
    </row>
    <row r="76" spans="2:7">
      <c r="B76" s="316" t="s">
        <v>929</v>
      </c>
      <c r="C76" s="317"/>
      <c r="D76" s="317"/>
      <c r="E76" s="317"/>
      <c r="F76" s="317"/>
      <c r="G76" s="264">
        <f>SUM(G69:G75)</f>
        <v>480</v>
      </c>
    </row>
  </sheetData>
  <mergeCells count="16">
    <mergeCell ref="B66:F66"/>
    <mergeCell ref="B76:F76"/>
    <mergeCell ref="A1:G1"/>
    <mergeCell ref="F13:G13"/>
    <mergeCell ref="F14:G14"/>
    <mergeCell ref="F6:G6"/>
    <mergeCell ref="F7:G7"/>
    <mergeCell ref="F8:G8"/>
    <mergeCell ref="F11:G11"/>
    <mergeCell ref="F9:G9"/>
    <mergeCell ref="F10:G10"/>
    <mergeCell ref="B41:F41"/>
    <mergeCell ref="B51:F51"/>
    <mergeCell ref="B57:F57"/>
    <mergeCell ref="F15:G15"/>
    <mergeCell ref="B24:F24"/>
  </mergeCells>
  <dataValidations count="1">
    <dataValidation type="custom" allowBlank="1" showInputMessage="1" showErrorMessage="1" error="Vnos Cena/enoto na dve decimalni mesti." sqref="F22:F23 F36 F38 F40 F33:F34 F55:F56 F60:F65 F69:F75 F45:F50 F28:F31" xr:uid="{4B7BAEE9-8E87-4211-89AE-5FE0D1D32527}">
      <formula1>F22=ROUND(F22,2)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25E3-A3DE-4D2D-B95D-69F5602C1D0E}">
  <dimension ref="A1:H32"/>
  <sheetViews>
    <sheetView topLeftCell="A19" workbookViewId="0">
      <selection activeCell="F20"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1255</v>
      </c>
      <c r="B2" s="43"/>
      <c r="C2" s="101"/>
      <c r="D2" s="24"/>
      <c r="E2" s="12"/>
      <c r="F2" s="257"/>
      <c r="G2" s="257"/>
    </row>
    <row r="3" spans="1:8" s="68" customFormat="1">
      <c r="A3" s="74"/>
      <c r="B3" s="69"/>
      <c r="C3" s="70"/>
      <c r="D3" s="71"/>
      <c r="E3" s="72"/>
      <c r="F3" s="258"/>
      <c r="G3" s="258"/>
    </row>
    <row r="4" spans="1:8" s="68" customFormat="1" ht="15">
      <c r="A4" s="74"/>
      <c r="B4" s="69"/>
      <c r="C4" s="101"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G19</f>
        <v>0</v>
      </c>
      <c r="G6" s="315"/>
    </row>
    <row r="7" spans="1:8" s="1" customFormat="1" ht="15" customHeight="1">
      <c r="A7" s="75"/>
      <c r="B7" s="130" t="s">
        <v>27</v>
      </c>
      <c r="C7" s="110" t="s">
        <v>165</v>
      </c>
      <c r="D7" s="2"/>
      <c r="E7" s="4"/>
      <c r="F7" s="315">
        <f>G27</f>
        <v>0</v>
      </c>
      <c r="G7" s="315"/>
    </row>
    <row r="8" spans="1:8" s="1" customFormat="1" ht="15" customHeight="1" thickBot="1">
      <c r="A8" s="75"/>
      <c r="B8" s="131" t="s">
        <v>1</v>
      </c>
      <c r="C8" s="111" t="s">
        <v>169</v>
      </c>
      <c r="D8" s="9"/>
      <c r="E8" s="11"/>
      <c r="F8" s="318">
        <f>G32</f>
        <v>0</v>
      </c>
      <c r="G8" s="318"/>
    </row>
    <row r="9" spans="1:8" s="5" customFormat="1">
      <c r="A9" s="76"/>
      <c r="B9" s="18"/>
      <c r="C9" s="3"/>
      <c r="D9" s="2"/>
      <c r="E9" s="4"/>
      <c r="F9" s="259"/>
      <c r="G9" s="260"/>
      <c r="H9" s="1"/>
    </row>
    <row r="10" spans="1:8" s="5" customFormat="1" ht="15" customHeight="1">
      <c r="A10" s="76"/>
      <c r="B10" s="19"/>
      <c r="C10" s="3" t="s">
        <v>32</v>
      </c>
      <c r="D10" s="41"/>
      <c r="E10" s="13"/>
      <c r="F10" s="319">
        <f>SUM(F6:G8)</f>
        <v>0</v>
      </c>
      <c r="G10" s="319"/>
    </row>
    <row r="11" spans="1:8" s="5" customFormat="1" ht="15" customHeight="1" thickBot="1">
      <c r="A11" s="76"/>
      <c r="B11" s="20"/>
      <c r="C11" s="10" t="s">
        <v>34</v>
      </c>
      <c r="D11" s="42"/>
      <c r="E11" s="14"/>
      <c r="F11" s="318">
        <f>ROUND(F10*0.22,2)</f>
        <v>0</v>
      </c>
      <c r="G11" s="318"/>
    </row>
    <row r="12" spans="1:8" s="5" customFormat="1" ht="15" customHeight="1">
      <c r="A12" s="76"/>
      <c r="B12" s="19"/>
      <c r="C12" s="3" t="s">
        <v>33</v>
      </c>
      <c r="D12" s="41"/>
      <c r="E12" s="13"/>
      <c r="F12" s="319">
        <f>SUM(F10:G11)</f>
        <v>0</v>
      </c>
      <c r="G12" s="319"/>
    </row>
    <row r="13" spans="1:8">
      <c r="C13" s="23"/>
    </row>
    <row r="14" spans="1:8">
      <c r="C14" s="23"/>
    </row>
    <row r="15" spans="1:8" s="68" customFormat="1" ht="15">
      <c r="A15" s="17" t="s">
        <v>1255</v>
      </c>
      <c r="B15" s="69"/>
      <c r="C15" s="70"/>
      <c r="D15" s="71"/>
      <c r="E15" s="72"/>
      <c r="F15" s="258"/>
      <c r="G15" s="258"/>
    </row>
    <row r="16" spans="1:8" s="5" customFormat="1" ht="12.6" customHeight="1">
      <c r="A16" s="76"/>
      <c r="B16" s="44" t="s">
        <v>21</v>
      </c>
      <c r="C16" s="33" t="s">
        <v>23</v>
      </c>
      <c r="D16" s="32" t="s">
        <v>22</v>
      </c>
      <c r="E16" s="34" t="s">
        <v>24</v>
      </c>
      <c r="F16" s="261" t="s">
        <v>25</v>
      </c>
      <c r="G16" s="262" t="s">
        <v>43</v>
      </c>
    </row>
    <row r="17" spans="2:7">
      <c r="B17" s="51">
        <v>1</v>
      </c>
      <c r="C17" s="99" t="s">
        <v>20</v>
      </c>
      <c r="D17" s="7"/>
      <c r="E17" s="8"/>
      <c r="F17" s="263"/>
      <c r="G17" s="264"/>
    </row>
    <row r="18" spans="2:7" ht="114.75">
      <c r="B18" s="49" t="s">
        <v>1600</v>
      </c>
      <c r="C18" s="38" t="s">
        <v>1603</v>
      </c>
      <c r="D18" s="39" t="s">
        <v>35</v>
      </c>
      <c r="E18" s="40">
        <v>601.20000000000005</v>
      </c>
      <c r="F18" s="269"/>
      <c r="G18" s="266">
        <f>ROUND(F18*E18,2)</f>
        <v>0</v>
      </c>
    </row>
    <row r="19" spans="2:7">
      <c r="B19" s="316" t="s">
        <v>44</v>
      </c>
      <c r="C19" s="317"/>
      <c r="D19" s="317"/>
      <c r="E19" s="317"/>
      <c r="F19" s="317"/>
      <c r="G19" s="264">
        <f>SUM(G18:G18)</f>
        <v>0</v>
      </c>
    </row>
    <row r="21" spans="2:7">
      <c r="B21" s="51">
        <v>2</v>
      </c>
      <c r="C21" s="99" t="s">
        <v>188</v>
      </c>
      <c r="D21" s="7"/>
      <c r="E21" s="8"/>
      <c r="F21" s="263"/>
      <c r="G21" s="264"/>
    </row>
    <row r="22" spans="2:7" ht="38.25">
      <c r="B22" s="49" t="s">
        <v>106</v>
      </c>
      <c r="C22" s="38" t="s">
        <v>1858</v>
      </c>
      <c r="D22" s="39" t="s">
        <v>36</v>
      </c>
      <c r="E22" s="40">
        <v>95</v>
      </c>
      <c r="F22" s="269"/>
      <c r="G22" s="266">
        <f>ROUND(F22*E22,2)</f>
        <v>0</v>
      </c>
    </row>
    <row r="23" spans="2:7" ht="25.5">
      <c r="B23" s="49" t="s">
        <v>205</v>
      </c>
      <c r="C23" s="38" t="s">
        <v>1859</v>
      </c>
      <c r="D23" s="39" t="s">
        <v>36</v>
      </c>
      <c r="E23" s="40">
        <v>95</v>
      </c>
      <c r="F23" s="269"/>
      <c r="G23" s="266">
        <f t="shared" ref="G23:G26" si="0">ROUND(F23*E23,2)</f>
        <v>0</v>
      </c>
    </row>
    <row r="24" spans="2:7" ht="38.25">
      <c r="B24" s="49" t="s">
        <v>616</v>
      </c>
      <c r="C24" s="38" t="s">
        <v>1860</v>
      </c>
      <c r="D24" s="39" t="s">
        <v>36</v>
      </c>
      <c r="E24" s="40">
        <v>345</v>
      </c>
      <c r="F24" s="269"/>
      <c r="G24" s="266">
        <f t="shared" si="0"/>
        <v>0</v>
      </c>
    </row>
    <row r="25" spans="2:7" ht="25.5">
      <c r="B25" s="49" t="s">
        <v>1601</v>
      </c>
      <c r="C25" s="38" t="s">
        <v>1602</v>
      </c>
      <c r="D25" s="39" t="s">
        <v>35</v>
      </c>
      <c r="E25" s="40">
        <v>45</v>
      </c>
      <c r="F25" s="269"/>
      <c r="G25" s="266">
        <f t="shared" si="0"/>
        <v>0</v>
      </c>
    </row>
    <row r="26" spans="2:7">
      <c r="B26" s="49" t="s">
        <v>17</v>
      </c>
      <c r="C26" s="38" t="s">
        <v>38</v>
      </c>
      <c r="D26" s="39" t="s">
        <v>35</v>
      </c>
      <c r="E26" s="40">
        <v>45</v>
      </c>
      <c r="F26" s="269"/>
      <c r="G26" s="266">
        <f t="shared" si="0"/>
        <v>0</v>
      </c>
    </row>
    <row r="27" spans="2:7">
      <c r="B27" s="316" t="s">
        <v>156</v>
      </c>
      <c r="C27" s="317"/>
      <c r="D27" s="317"/>
      <c r="E27" s="317"/>
      <c r="F27" s="317"/>
      <c r="G27" s="264">
        <f>SUM(G22:G26)</f>
        <v>0</v>
      </c>
    </row>
    <row r="29" spans="2:7">
      <c r="B29" s="51" t="s">
        <v>1604</v>
      </c>
      <c r="C29" s="99" t="s">
        <v>4</v>
      </c>
      <c r="D29" s="7"/>
      <c r="E29" s="8"/>
      <c r="F29" s="263"/>
      <c r="G29" s="264"/>
    </row>
    <row r="30" spans="2:7" ht="38.25">
      <c r="B30" s="236" t="s">
        <v>6</v>
      </c>
      <c r="C30" s="237" t="s">
        <v>159</v>
      </c>
      <c r="D30" s="238" t="s">
        <v>29</v>
      </c>
      <c r="E30" s="240">
        <v>16</v>
      </c>
      <c r="F30" s="265"/>
      <c r="G30" s="266">
        <f t="shared" ref="G30" si="1">ROUND(F30*E30,2)</f>
        <v>0</v>
      </c>
    </row>
    <row r="31" spans="2:7" ht="38.25">
      <c r="B31" s="236" t="s">
        <v>8</v>
      </c>
      <c r="C31" s="237" t="s">
        <v>185</v>
      </c>
      <c r="D31" s="238" t="s">
        <v>29</v>
      </c>
      <c r="E31" s="240">
        <v>10</v>
      </c>
      <c r="F31" s="265"/>
      <c r="G31" s="266">
        <f>ROUND(F31*E31,2)</f>
        <v>0</v>
      </c>
    </row>
    <row r="32" spans="2:7">
      <c r="B32" s="316" t="s">
        <v>51</v>
      </c>
      <c r="C32" s="317"/>
      <c r="D32" s="317"/>
      <c r="E32" s="317"/>
      <c r="F32" s="317"/>
      <c r="G32" s="264">
        <f>SUM(G30:G31)</f>
        <v>0</v>
      </c>
    </row>
  </sheetData>
  <mergeCells count="10">
    <mergeCell ref="B27:F27"/>
    <mergeCell ref="B19:F19"/>
    <mergeCell ref="B32:F32"/>
    <mergeCell ref="F12:G12"/>
    <mergeCell ref="A1:G1"/>
    <mergeCell ref="F6:G6"/>
    <mergeCell ref="F10:G10"/>
    <mergeCell ref="F11:G11"/>
    <mergeCell ref="F7:G7"/>
    <mergeCell ref="F8:G8"/>
  </mergeCells>
  <dataValidations count="1">
    <dataValidation type="custom" allowBlank="1" showInputMessage="1" showErrorMessage="1" error="Vnos Cena/enoto na dve decimalni mesti." sqref="F18 F22:F26 F30:F31" xr:uid="{BD54AE55-1B87-497F-87B5-9FBC88ECC9CF}">
      <formula1>F18=ROUND(F18,2)</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95F0-FBA5-4E50-8704-E10C4C4CDE33}">
  <dimension ref="A1:H211"/>
  <sheetViews>
    <sheetView topLeftCell="A127" zoomScaleNormal="100" workbookViewId="0">
      <selection activeCell="F128"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209</v>
      </c>
      <c r="B2" s="43"/>
      <c r="C2" s="112"/>
      <c r="D2" s="24"/>
      <c r="E2" s="12"/>
      <c r="F2" s="257"/>
      <c r="G2" s="257"/>
    </row>
    <row r="3" spans="1:8" s="68" customFormat="1">
      <c r="A3" s="74"/>
      <c r="B3" s="69"/>
      <c r="C3" s="70"/>
      <c r="D3" s="71"/>
      <c r="E3" s="72"/>
      <c r="F3" s="258"/>
      <c r="G3" s="258"/>
    </row>
    <row r="4" spans="1:8" s="68" customFormat="1" ht="15">
      <c r="A4" s="74"/>
      <c r="B4" s="69"/>
      <c r="C4" s="346" t="s">
        <v>41</v>
      </c>
      <c r="D4" s="346"/>
      <c r="E4" s="346"/>
      <c r="F4" s="346"/>
      <c r="G4" s="346"/>
    </row>
    <row r="5" spans="1:8" s="68" customFormat="1">
      <c r="A5" s="74"/>
      <c r="B5" s="69"/>
      <c r="C5" s="70"/>
      <c r="D5" s="71"/>
      <c r="E5" s="72"/>
      <c r="F5" s="258"/>
      <c r="G5" s="258"/>
    </row>
    <row r="6" spans="1:8" s="1" customFormat="1" ht="15" customHeight="1">
      <c r="A6" s="75"/>
      <c r="B6" s="130" t="s">
        <v>933</v>
      </c>
      <c r="C6" s="110" t="s">
        <v>1085</v>
      </c>
      <c r="D6" s="137"/>
      <c r="E6" s="138"/>
      <c r="F6" s="315">
        <f>G127</f>
        <v>0</v>
      </c>
      <c r="G6" s="315"/>
    </row>
    <row r="7" spans="1:8" s="1" customFormat="1" ht="15" customHeight="1" thickBot="1">
      <c r="A7" s="75"/>
      <c r="B7" s="131" t="s">
        <v>1080</v>
      </c>
      <c r="C7" s="111" t="s">
        <v>154</v>
      </c>
      <c r="D7" s="139"/>
      <c r="E7" s="140"/>
      <c r="F7" s="318">
        <f>G132</f>
        <v>0</v>
      </c>
      <c r="G7" s="318"/>
    </row>
    <row r="8" spans="1:8" s="5" customFormat="1">
      <c r="A8" s="76"/>
      <c r="B8" s="18"/>
      <c r="C8" s="3"/>
      <c r="D8" s="2"/>
      <c r="E8" s="4"/>
      <c r="F8" s="259"/>
      <c r="G8" s="260"/>
      <c r="H8" s="1"/>
    </row>
    <row r="9" spans="1:8" s="5" customFormat="1" ht="15" customHeight="1">
      <c r="A9" s="76"/>
      <c r="B9" s="19"/>
      <c r="C9" s="3" t="s">
        <v>32</v>
      </c>
      <c r="D9" s="41"/>
      <c r="E9" s="13"/>
      <c r="F9" s="319">
        <f>SUM(F6:G7)</f>
        <v>0</v>
      </c>
      <c r="G9" s="319"/>
    </row>
    <row r="10" spans="1:8" s="5" customFormat="1" ht="15" customHeight="1" thickBot="1">
      <c r="A10" s="76"/>
      <c r="B10" s="20"/>
      <c r="C10" s="10" t="s">
        <v>34</v>
      </c>
      <c r="D10" s="42"/>
      <c r="E10" s="14"/>
      <c r="F10" s="318">
        <f>ROUND(F9*0.22,2)</f>
        <v>0</v>
      </c>
      <c r="G10" s="318"/>
    </row>
    <row r="11" spans="1:8" s="5" customFormat="1" ht="15" customHeight="1">
      <c r="A11" s="76"/>
      <c r="B11" s="19"/>
      <c r="C11" s="3" t="s">
        <v>33</v>
      </c>
      <c r="D11" s="41"/>
      <c r="E11" s="13"/>
      <c r="F11" s="319">
        <f>SUM(F9:G10)</f>
        <v>0</v>
      </c>
      <c r="G11" s="319"/>
    </row>
    <row r="12" spans="1:8">
      <c r="C12" s="23"/>
    </row>
    <row r="13" spans="1:8">
      <c r="C13" s="23"/>
    </row>
    <row r="14" spans="1:8" s="68" customFormat="1" ht="15">
      <c r="A14" s="17" t="s">
        <v>209</v>
      </c>
      <c r="B14" s="69"/>
      <c r="C14" s="70"/>
      <c r="D14" s="71"/>
      <c r="E14" s="72"/>
      <c r="F14" s="258"/>
      <c r="G14" s="258"/>
    </row>
    <row r="15" spans="1:8" s="5" customFormat="1">
      <c r="A15" s="76"/>
      <c r="B15" s="44" t="s">
        <v>21</v>
      </c>
      <c r="C15" s="33" t="s">
        <v>23</v>
      </c>
      <c r="D15" s="32" t="s">
        <v>22</v>
      </c>
      <c r="E15" s="34" t="s">
        <v>24</v>
      </c>
      <c r="F15" s="261" t="s">
        <v>25</v>
      </c>
      <c r="G15" s="262" t="s">
        <v>43</v>
      </c>
    </row>
    <row r="16" spans="1:8">
      <c r="B16" s="51" t="s">
        <v>933</v>
      </c>
      <c r="C16" s="99" t="s">
        <v>934</v>
      </c>
      <c r="D16" s="7"/>
      <c r="E16" s="8"/>
      <c r="F16" s="263"/>
      <c r="G16" s="264"/>
    </row>
    <row r="17" spans="2:7" ht="25.5">
      <c r="B17" s="162">
        <v>75211</v>
      </c>
      <c r="C17" s="94" t="s">
        <v>935</v>
      </c>
      <c r="D17" s="95"/>
      <c r="E17" s="96"/>
      <c r="F17" s="269"/>
      <c r="G17" s="266"/>
    </row>
    <row r="18" spans="2:7" ht="191.25">
      <c r="B18" s="189" t="s">
        <v>936</v>
      </c>
      <c r="C18" s="164" t="s">
        <v>937</v>
      </c>
      <c r="D18" s="173" t="s">
        <v>26</v>
      </c>
      <c r="E18" s="174">
        <v>2</v>
      </c>
      <c r="F18" s="293"/>
      <c r="G18" s="274">
        <f t="shared" ref="G18" si="0">ROUND(F18*E18,2)</f>
        <v>0</v>
      </c>
    </row>
    <row r="19" spans="2:7" ht="178.5">
      <c r="B19" s="189" t="s">
        <v>938</v>
      </c>
      <c r="C19" s="164" t="s">
        <v>941</v>
      </c>
      <c r="D19" s="173" t="s">
        <v>26</v>
      </c>
      <c r="E19" s="174">
        <v>2</v>
      </c>
      <c r="F19" s="293"/>
      <c r="G19" s="274">
        <f>ROUND(F19*E19,2)</f>
        <v>0</v>
      </c>
    </row>
    <row r="20" spans="2:7" ht="178.5">
      <c r="B20" s="189" t="s">
        <v>939</v>
      </c>
      <c r="C20" s="164" t="s">
        <v>942</v>
      </c>
      <c r="D20" s="173" t="s">
        <v>26</v>
      </c>
      <c r="E20" s="174">
        <v>1</v>
      </c>
      <c r="F20" s="293"/>
      <c r="G20" s="274">
        <f t="shared" ref="G20:G21" si="1">ROUND(F20*E20,2)</f>
        <v>0</v>
      </c>
    </row>
    <row r="21" spans="2:7" ht="178.5">
      <c r="B21" s="189" t="s">
        <v>940</v>
      </c>
      <c r="C21" s="164" t="s">
        <v>943</v>
      </c>
      <c r="D21" s="173" t="s">
        <v>26</v>
      </c>
      <c r="E21" s="174">
        <v>2</v>
      </c>
      <c r="F21" s="293"/>
      <c r="G21" s="274">
        <f t="shared" si="1"/>
        <v>0</v>
      </c>
    </row>
    <row r="22" spans="2:7" ht="178.5">
      <c r="B22" s="189" t="s">
        <v>944</v>
      </c>
      <c r="C22" s="164" t="s">
        <v>946</v>
      </c>
      <c r="D22" s="173" t="s">
        <v>26</v>
      </c>
      <c r="E22" s="174">
        <v>2</v>
      </c>
      <c r="F22" s="293"/>
      <c r="G22" s="274">
        <f>ROUND(F22*E22,2)</f>
        <v>0</v>
      </c>
    </row>
    <row r="23" spans="2:7" ht="178.5">
      <c r="B23" s="189" t="s">
        <v>945</v>
      </c>
      <c r="C23" s="164" t="s">
        <v>947</v>
      </c>
      <c r="D23" s="173" t="s">
        <v>26</v>
      </c>
      <c r="E23" s="174">
        <v>3</v>
      </c>
      <c r="F23" s="293"/>
      <c r="G23" s="274">
        <f t="shared" ref="G23:G24" si="2">ROUND(F23*E23,2)</f>
        <v>0</v>
      </c>
    </row>
    <row r="24" spans="2:7" ht="178.5">
      <c r="B24" s="163" t="s">
        <v>948</v>
      </c>
      <c r="C24" s="30" t="s">
        <v>949</v>
      </c>
      <c r="D24" s="37" t="s">
        <v>26</v>
      </c>
      <c r="E24" s="31">
        <v>21</v>
      </c>
      <c r="F24" s="280"/>
      <c r="G24" s="281">
        <f t="shared" si="2"/>
        <v>0</v>
      </c>
    </row>
    <row r="25" spans="2:7" ht="89.25">
      <c r="B25" s="49" t="s">
        <v>950</v>
      </c>
      <c r="C25" s="38" t="s">
        <v>951</v>
      </c>
      <c r="D25" s="39" t="s">
        <v>26</v>
      </c>
      <c r="E25" s="40">
        <v>33</v>
      </c>
      <c r="F25" s="269"/>
      <c r="G25" s="266">
        <f t="shared" ref="G25" si="3">ROUND(F25*E25,2)</f>
        <v>0</v>
      </c>
    </row>
    <row r="26" spans="2:7" ht="25.5">
      <c r="B26" s="151">
        <v>75212</v>
      </c>
      <c r="C26" s="94" t="s">
        <v>952</v>
      </c>
      <c r="D26" s="95"/>
      <c r="E26" s="96"/>
      <c r="F26" s="269"/>
      <c r="G26" s="266"/>
    </row>
    <row r="27" spans="2:7">
      <c r="B27" s="152"/>
      <c r="C27" s="158" t="s">
        <v>953</v>
      </c>
      <c r="D27" s="159" t="s">
        <v>155</v>
      </c>
      <c r="E27" s="160">
        <v>1146</v>
      </c>
      <c r="F27" s="294"/>
      <c r="G27" s="295">
        <f>ROUND(F27*E27,2)</f>
        <v>0</v>
      </c>
    </row>
    <row r="28" spans="2:7">
      <c r="B28" s="153"/>
      <c r="C28" s="113" t="s">
        <v>954</v>
      </c>
      <c r="D28" s="37" t="s">
        <v>155</v>
      </c>
      <c r="E28" s="31">
        <v>917</v>
      </c>
      <c r="F28" s="280"/>
      <c r="G28" s="281">
        <f>ROUND(F28*E28,2)</f>
        <v>0</v>
      </c>
    </row>
    <row r="29" spans="2:7" ht="38.25">
      <c r="B29" s="49" t="s">
        <v>955</v>
      </c>
      <c r="C29" s="38" t="s">
        <v>956</v>
      </c>
      <c r="D29" s="39" t="s">
        <v>26</v>
      </c>
      <c r="E29" s="40">
        <v>1</v>
      </c>
      <c r="F29" s="269"/>
      <c r="G29" s="266">
        <f t="shared" ref="G29:G31" si="4">ROUND(F29*E29,2)</f>
        <v>0</v>
      </c>
    </row>
    <row r="30" spans="2:7" ht="38.25">
      <c r="B30" s="49">
        <v>75214</v>
      </c>
      <c r="C30" s="38" t="s">
        <v>957</v>
      </c>
      <c r="D30" s="39" t="s">
        <v>26</v>
      </c>
      <c r="E30" s="40">
        <v>5</v>
      </c>
      <c r="F30" s="269"/>
      <c r="G30" s="266">
        <f t="shared" si="4"/>
        <v>0</v>
      </c>
    </row>
    <row r="31" spans="2:7" ht="25.5">
      <c r="B31" s="49" t="s">
        <v>958</v>
      </c>
      <c r="C31" s="38" t="s">
        <v>959</v>
      </c>
      <c r="D31" s="39" t="s">
        <v>37</v>
      </c>
      <c r="E31" s="40">
        <v>1014</v>
      </c>
      <c r="F31" s="269"/>
      <c r="G31" s="266">
        <f t="shared" si="4"/>
        <v>0</v>
      </c>
    </row>
    <row r="32" spans="2:7" ht="25.5">
      <c r="B32" s="49" t="s">
        <v>960</v>
      </c>
      <c r="C32" s="38" t="s">
        <v>961</v>
      </c>
      <c r="D32" s="39" t="s">
        <v>26</v>
      </c>
      <c r="E32" s="40">
        <v>45</v>
      </c>
      <c r="F32" s="269"/>
      <c r="G32" s="266">
        <f>ROUND(F32*E32,2)</f>
        <v>0</v>
      </c>
    </row>
    <row r="33" spans="2:7" ht="38.25">
      <c r="B33" s="49" t="s">
        <v>962</v>
      </c>
      <c r="C33" s="38" t="s">
        <v>963</v>
      </c>
      <c r="D33" s="39" t="s">
        <v>26</v>
      </c>
      <c r="E33" s="40">
        <v>40</v>
      </c>
      <c r="F33" s="269"/>
      <c r="G33" s="266">
        <f t="shared" ref="G33:G36" si="5">ROUND(F33*E33,2)</f>
        <v>0</v>
      </c>
    </row>
    <row r="34" spans="2:7" ht="38.25">
      <c r="B34" s="49" t="s">
        <v>964</v>
      </c>
      <c r="C34" s="38" t="s">
        <v>965</v>
      </c>
      <c r="D34" s="39" t="s">
        <v>26</v>
      </c>
      <c r="E34" s="40">
        <v>28</v>
      </c>
      <c r="F34" s="269"/>
      <c r="G34" s="266">
        <f t="shared" si="5"/>
        <v>0</v>
      </c>
    </row>
    <row r="35" spans="2:7" ht="51">
      <c r="B35" s="49" t="s">
        <v>964</v>
      </c>
      <c r="C35" s="38" t="s">
        <v>966</v>
      </c>
      <c r="D35" s="39" t="s">
        <v>26</v>
      </c>
      <c r="E35" s="40">
        <v>1</v>
      </c>
      <c r="F35" s="269"/>
      <c r="G35" s="266">
        <f t="shared" si="5"/>
        <v>0</v>
      </c>
    </row>
    <row r="36" spans="2:7" ht="51">
      <c r="B36" s="49" t="s">
        <v>967</v>
      </c>
      <c r="C36" s="38" t="s">
        <v>968</v>
      </c>
      <c r="D36" s="39" t="s">
        <v>26</v>
      </c>
      <c r="E36" s="40">
        <v>29</v>
      </c>
      <c r="F36" s="269"/>
      <c r="G36" s="266">
        <f t="shared" si="5"/>
        <v>0</v>
      </c>
    </row>
    <row r="37" spans="2:7" ht="25.5">
      <c r="B37" s="49" t="s">
        <v>969</v>
      </c>
      <c r="C37" s="38" t="s">
        <v>970</v>
      </c>
      <c r="D37" s="39" t="s">
        <v>26</v>
      </c>
      <c r="E37" s="40">
        <v>15</v>
      </c>
      <c r="F37" s="269"/>
      <c r="G37" s="266">
        <f t="shared" ref="G37:G55" si="6">ROUND(F37*E37,2)</f>
        <v>0</v>
      </c>
    </row>
    <row r="38" spans="2:7" ht="51">
      <c r="B38" s="49" t="s">
        <v>971</v>
      </c>
      <c r="C38" s="38" t="s">
        <v>972</v>
      </c>
      <c r="D38" s="39" t="s">
        <v>42</v>
      </c>
      <c r="E38" s="40">
        <v>3</v>
      </c>
      <c r="F38" s="269"/>
      <c r="G38" s="266">
        <f t="shared" si="6"/>
        <v>0</v>
      </c>
    </row>
    <row r="39" spans="2:7" ht="25.5">
      <c r="B39" s="49" t="s">
        <v>973</v>
      </c>
      <c r="C39" s="38" t="s">
        <v>974</v>
      </c>
      <c r="D39" s="39" t="s">
        <v>37</v>
      </c>
      <c r="E39" s="40">
        <v>1364</v>
      </c>
      <c r="F39" s="269"/>
      <c r="G39" s="266">
        <f t="shared" si="6"/>
        <v>0</v>
      </c>
    </row>
    <row r="40" spans="2:7" ht="38.25">
      <c r="B40" s="49" t="s">
        <v>975</v>
      </c>
      <c r="C40" s="38" t="s">
        <v>976</v>
      </c>
      <c r="D40" s="39" t="s">
        <v>26</v>
      </c>
      <c r="E40" s="40">
        <v>4</v>
      </c>
      <c r="F40" s="269"/>
      <c r="G40" s="266">
        <f t="shared" si="6"/>
        <v>0</v>
      </c>
    </row>
    <row r="41" spans="2:7" ht="38.25">
      <c r="B41" s="49" t="s">
        <v>977</v>
      </c>
      <c r="C41" s="38" t="s">
        <v>978</v>
      </c>
      <c r="D41" s="39" t="s">
        <v>26</v>
      </c>
      <c r="E41" s="40">
        <v>29</v>
      </c>
      <c r="F41" s="269"/>
      <c r="G41" s="266">
        <f t="shared" si="6"/>
        <v>0</v>
      </c>
    </row>
    <row r="42" spans="2:7" ht="25.5">
      <c r="B42" s="49" t="s">
        <v>979</v>
      </c>
      <c r="C42" s="38" t="s">
        <v>980</v>
      </c>
      <c r="D42" s="39" t="s">
        <v>26</v>
      </c>
      <c r="E42" s="40">
        <v>31</v>
      </c>
      <c r="F42" s="269"/>
      <c r="G42" s="266">
        <f t="shared" si="6"/>
        <v>0</v>
      </c>
    </row>
    <row r="43" spans="2:7" ht="25.5">
      <c r="B43" s="49" t="s">
        <v>981</v>
      </c>
      <c r="C43" s="38" t="s">
        <v>982</v>
      </c>
      <c r="D43" s="39" t="s">
        <v>26</v>
      </c>
      <c r="E43" s="40">
        <v>2</v>
      </c>
      <c r="F43" s="269"/>
      <c r="G43" s="266">
        <f t="shared" si="6"/>
        <v>0</v>
      </c>
    </row>
    <row r="44" spans="2:7" ht="38.25">
      <c r="B44" s="320" t="s">
        <v>983</v>
      </c>
      <c r="C44" s="94" t="s">
        <v>984</v>
      </c>
      <c r="D44" s="320" t="s">
        <v>42</v>
      </c>
      <c r="E44" s="337">
        <v>1</v>
      </c>
      <c r="F44" s="340"/>
      <c r="G44" s="343">
        <f t="shared" si="6"/>
        <v>0</v>
      </c>
    </row>
    <row r="45" spans="2:7" ht="51">
      <c r="B45" s="321"/>
      <c r="C45" s="164" t="s">
        <v>985</v>
      </c>
      <c r="D45" s="321"/>
      <c r="E45" s="338"/>
      <c r="F45" s="341"/>
      <c r="G45" s="344"/>
    </row>
    <row r="46" spans="2:7" ht="38.25">
      <c r="B46" s="321"/>
      <c r="C46" s="164" t="s">
        <v>986</v>
      </c>
      <c r="D46" s="321"/>
      <c r="E46" s="338"/>
      <c r="F46" s="341"/>
      <c r="G46" s="344"/>
    </row>
    <row r="47" spans="2:7">
      <c r="B47" s="321"/>
      <c r="C47" s="164" t="s">
        <v>987</v>
      </c>
      <c r="D47" s="321"/>
      <c r="E47" s="338"/>
      <c r="F47" s="341"/>
      <c r="G47" s="344"/>
    </row>
    <row r="48" spans="2:7">
      <c r="B48" s="321"/>
      <c r="C48" s="164" t="s">
        <v>988</v>
      </c>
      <c r="D48" s="321"/>
      <c r="E48" s="338"/>
      <c r="F48" s="341"/>
      <c r="G48" s="344"/>
    </row>
    <row r="49" spans="2:7">
      <c r="B49" s="321"/>
      <c r="C49" s="164" t="s">
        <v>989</v>
      </c>
      <c r="D49" s="321"/>
      <c r="E49" s="338"/>
      <c r="F49" s="341"/>
      <c r="G49" s="344"/>
    </row>
    <row r="50" spans="2:7">
      <c r="B50" s="321"/>
      <c r="C50" s="164" t="s">
        <v>990</v>
      </c>
      <c r="D50" s="321"/>
      <c r="E50" s="338"/>
      <c r="F50" s="341"/>
      <c r="G50" s="344"/>
    </row>
    <row r="51" spans="2:7">
      <c r="B51" s="321"/>
      <c r="C51" s="164" t="s">
        <v>991</v>
      </c>
      <c r="D51" s="321"/>
      <c r="E51" s="338"/>
      <c r="F51" s="341"/>
      <c r="G51" s="344"/>
    </row>
    <row r="52" spans="2:7">
      <c r="B52" s="321"/>
      <c r="C52" s="164" t="s">
        <v>992</v>
      </c>
      <c r="D52" s="321"/>
      <c r="E52" s="338"/>
      <c r="F52" s="341"/>
      <c r="G52" s="344"/>
    </row>
    <row r="53" spans="2:7">
      <c r="B53" s="321"/>
      <c r="C53" s="164" t="s">
        <v>993</v>
      </c>
      <c r="D53" s="321"/>
      <c r="E53" s="338"/>
      <c r="F53" s="341"/>
      <c r="G53" s="344"/>
    </row>
    <row r="54" spans="2:7" ht="25.5">
      <c r="B54" s="333"/>
      <c r="C54" s="30" t="s">
        <v>994</v>
      </c>
      <c r="D54" s="333"/>
      <c r="E54" s="339"/>
      <c r="F54" s="342"/>
      <c r="G54" s="345"/>
    </row>
    <row r="55" spans="2:7" ht="38.25">
      <c r="B55" s="320" t="s">
        <v>995</v>
      </c>
      <c r="C55" s="94" t="s">
        <v>996</v>
      </c>
      <c r="D55" s="320" t="s">
        <v>42</v>
      </c>
      <c r="E55" s="322">
        <v>1</v>
      </c>
      <c r="F55" s="324"/>
      <c r="G55" s="343">
        <f t="shared" si="6"/>
        <v>0</v>
      </c>
    </row>
    <row r="56" spans="2:7" ht="25.5">
      <c r="B56" s="321"/>
      <c r="C56" s="164" t="s">
        <v>997</v>
      </c>
      <c r="D56" s="321"/>
      <c r="E56" s="323"/>
      <c r="F56" s="325"/>
      <c r="G56" s="344"/>
    </row>
    <row r="57" spans="2:7" ht="38.25">
      <c r="B57" s="321"/>
      <c r="C57" s="164" t="s">
        <v>998</v>
      </c>
      <c r="D57" s="321"/>
      <c r="E57" s="323"/>
      <c r="F57" s="325"/>
      <c r="G57" s="344"/>
    </row>
    <row r="58" spans="2:7">
      <c r="B58" s="321"/>
      <c r="C58" s="164" t="s">
        <v>999</v>
      </c>
      <c r="D58" s="321"/>
      <c r="E58" s="323"/>
      <c r="F58" s="325"/>
      <c r="G58" s="344"/>
    </row>
    <row r="59" spans="2:7">
      <c r="B59" s="321"/>
      <c r="C59" s="164" t="s">
        <v>1000</v>
      </c>
      <c r="D59" s="321"/>
      <c r="E59" s="323"/>
      <c r="F59" s="325"/>
      <c r="G59" s="344"/>
    </row>
    <row r="60" spans="2:7">
      <c r="B60" s="321"/>
      <c r="C60" s="164" t="s">
        <v>1001</v>
      </c>
      <c r="D60" s="321"/>
      <c r="E60" s="323"/>
      <c r="F60" s="325"/>
      <c r="G60" s="344"/>
    </row>
    <row r="61" spans="2:7" ht="25.5">
      <c r="B61" s="321"/>
      <c r="C61" s="164" t="s">
        <v>1002</v>
      </c>
      <c r="D61" s="321"/>
      <c r="E61" s="323"/>
      <c r="F61" s="325"/>
      <c r="G61" s="344"/>
    </row>
    <row r="62" spans="2:7" ht="25.5">
      <c r="B62" s="321"/>
      <c r="C62" s="164" t="s">
        <v>1003</v>
      </c>
      <c r="D62" s="321"/>
      <c r="E62" s="323"/>
      <c r="F62" s="325"/>
      <c r="G62" s="344"/>
    </row>
    <row r="63" spans="2:7">
      <c r="B63" s="321"/>
      <c r="C63" s="164" t="s">
        <v>1004</v>
      </c>
      <c r="D63" s="321"/>
      <c r="E63" s="323"/>
      <c r="F63" s="325"/>
      <c r="G63" s="344"/>
    </row>
    <row r="64" spans="2:7">
      <c r="B64" s="321"/>
      <c r="C64" s="164" t="s">
        <v>1005</v>
      </c>
      <c r="D64" s="321"/>
      <c r="E64" s="323"/>
      <c r="F64" s="325"/>
      <c r="G64" s="344"/>
    </row>
    <row r="65" spans="2:7" ht="25.5">
      <c r="B65" s="321"/>
      <c r="C65" s="164" t="s">
        <v>1006</v>
      </c>
      <c r="D65" s="321"/>
      <c r="E65" s="323"/>
      <c r="F65" s="325"/>
      <c r="G65" s="344"/>
    </row>
    <row r="66" spans="2:7" ht="25.5">
      <c r="B66" s="321"/>
      <c r="C66" s="164" t="s">
        <v>1007</v>
      </c>
      <c r="D66" s="321"/>
      <c r="E66" s="323"/>
      <c r="F66" s="325"/>
      <c r="G66" s="344"/>
    </row>
    <row r="67" spans="2:7">
      <c r="B67" s="321"/>
      <c r="C67" s="164" t="s">
        <v>1008</v>
      </c>
      <c r="D67" s="321"/>
      <c r="E67" s="323"/>
      <c r="F67" s="325"/>
      <c r="G67" s="344"/>
    </row>
    <row r="68" spans="2:7">
      <c r="B68" s="321"/>
      <c r="C68" s="164" t="s">
        <v>1009</v>
      </c>
      <c r="D68" s="321"/>
      <c r="E68" s="323"/>
      <c r="F68" s="325"/>
      <c r="G68" s="344"/>
    </row>
    <row r="69" spans="2:7">
      <c r="B69" s="321"/>
      <c r="C69" s="164" t="s">
        <v>1010</v>
      </c>
      <c r="D69" s="321"/>
      <c r="E69" s="323"/>
      <c r="F69" s="325"/>
      <c r="G69" s="344"/>
    </row>
    <row r="70" spans="2:7" ht="25.5">
      <c r="B70" s="321"/>
      <c r="C70" s="164" t="s">
        <v>1011</v>
      </c>
      <c r="D70" s="321"/>
      <c r="E70" s="323"/>
      <c r="F70" s="325"/>
      <c r="G70" s="344"/>
    </row>
    <row r="71" spans="2:7" ht="25.5">
      <c r="B71" s="321"/>
      <c r="C71" s="164" t="s">
        <v>1011</v>
      </c>
      <c r="D71" s="321"/>
      <c r="E71" s="323"/>
      <c r="F71" s="325"/>
      <c r="G71" s="344"/>
    </row>
    <row r="72" spans="2:7" ht="25.5">
      <c r="B72" s="321"/>
      <c r="C72" s="164" t="s">
        <v>1012</v>
      </c>
      <c r="D72" s="321"/>
      <c r="E72" s="323"/>
      <c r="F72" s="325"/>
      <c r="G72" s="344"/>
    </row>
    <row r="73" spans="2:7" ht="25.5">
      <c r="B73" s="321"/>
      <c r="C73" s="164" t="s">
        <v>1013</v>
      </c>
      <c r="D73" s="321"/>
      <c r="E73" s="323"/>
      <c r="F73" s="325"/>
      <c r="G73" s="344"/>
    </row>
    <row r="74" spans="2:7" ht="25.5">
      <c r="B74" s="321"/>
      <c r="C74" s="164" t="s">
        <v>1014</v>
      </c>
      <c r="D74" s="321"/>
      <c r="E74" s="323"/>
      <c r="F74" s="325"/>
      <c r="G74" s="344"/>
    </row>
    <row r="75" spans="2:7" ht="25.5">
      <c r="B75" s="321"/>
      <c r="C75" s="164" t="s">
        <v>1015</v>
      </c>
      <c r="D75" s="321"/>
      <c r="E75" s="323"/>
      <c r="F75" s="325"/>
      <c r="G75" s="344"/>
    </row>
    <row r="76" spans="2:7" ht="25.5">
      <c r="B76" s="321"/>
      <c r="C76" s="164" t="s">
        <v>1016</v>
      </c>
      <c r="D76" s="321"/>
      <c r="E76" s="323"/>
      <c r="F76" s="325"/>
      <c r="G76" s="344"/>
    </row>
    <row r="77" spans="2:7" ht="25.5">
      <c r="B77" s="321"/>
      <c r="C77" s="164" t="s">
        <v>1017</v>
      </c>
      <c r="D77" s="321"/>
      <c r="E77" s="323"/>
      <c r="F77" s="325"/>
      <c r="G77" s="344"/>
    </row>
    <row r="78" spans="2:7" ht="25.5">
      <c r="B78" s="321"/>
      <c r="C78" s="164" t="s">
        <v>1018</v>
      </c>
      <c r="D78" s="321"/>
      <c r="E78" s="323"/>
      <c r="F78" s="325"/>
      <c r="G78" s="344"/>
    </row>
    <row r="79" spans="2:7" ht="25.5">
      <c r="B79" s="321"/>
      <c r="C79" s="164" t="s">
        <v>1019</v>
      </c>
      <c r="D79" s="321"/>
      <c r="E79" s="323"/>
      <c r="F79" s="325"/>
      <c r="G79" s="344"/>
    </row>
    <row r="80" spans="2:7">
      <c r="B80" s="321"/>
      <c r="C80" s="164" t="s">
        <v>1020</v>
      </c>
      <c r="D80" s="321"/>
      <c r="E80" s="323"/>
      <c r="F80" s="325"/>
      <c r="G80" s="344"/>
    </row>
    <row r="81" spans="2:7">
      <c r="B81" s="321"/>
      <c r="C81" s="164" t="s">
        <v>1021</v>
      </c>
      <c r="D81" s="321"/>
      <c r="E81" s="323"/>
      <c r="F81" s="325"/>
      <c r="G81" s="344"/>
    </row>
    <row r="82" spans="2:7">
      <c r="B82" s="321"/>
      <c r="C82" s="164" t="s">
        <v>1022</v>
      </c>
      <c r="D82" s="321"/>
      <c r="E82" s="323"/>
      <c r="F82" s="325"/>
      <c r="G82" s="344"/>
    </row>
    <row r="83" spans="2:7">
      <c r="B83" s="321"/>
      <c r="C83" s="164" t="s">
        <v>1023</v>
      </c>
      <c r="D83" s="321"/>
      <c r="E83" s="323"/>
      <c r="F83" s="325"/>
      <c r="G83" s="344"/>
    </row>
    <row r="84" spans="2:7" ht="25.5">
      <c r="B84" s="321"/>
      <c r="C84" s="164" t="s">
        <v>1024</v>
      </c>
      <c r="D84" s="321"/>
      <c r="E84" s="323"/>
      <c r="F84" s="325"/>
      <c r="G84" s="344"/>
    </row>
    <row r="85" spans="2:7">
      <c r="B85" s="321"/>
      <c r="C85" s="164" t="s">
        <v>1025</v>
      </c>
      <c r="D85" s="321"/>
      <c r="E85" s="323"/>
      <c r="F85" s="325"/>
      <c r="G85" s="344"/>
    </row>
    <row r="86" spans="2:7" ht="25.5">
      <c r="B86" s="321"/>
      <c r="C86" s="164" t="s">
        <v>1026</v>
      </c>
      <c r="D86" s="321"/>
      <c r="E86" s="323"/>
      <c r="F86" s="325"/>
      <c r="G86" s="344"/>
    </row>
    <row r="87" spans="2:7" ht="25.5">
      <c r="B87" s="321"/>
      <c r="C87" s="164" t="s">
        <v>1027</v>
      </c>
      <c r="D87" s="321"/>
      <c r="E87" s="323"/>
      <c r="F87" s="325"/>
      <c r="G87" s="344"/>
    </row>
    <row r="88" spans="2:7">
      <c r="B88" s="321"/>
      <c r="C88" s="164" t="s">
        <v>1028</v>
      </c>
      <c r="D88" s="321"/>
      <c r="E88" s="323"/>
      <c r="F88" s="325"/>
      <c r="G88" s="344"/>
    </row>
    <row r="89" spans="2:7" ht="25.5">
      <c r="B89" s="321"/>
      <c r="C89" s="164" t="s">
        <v>1029</v>
      </c>
      <c r="D89" s="321"/>
      <c r="E89" s="323"/>
      <c r="F89" s="325"/>
      <c r="G89" s="344"/>
    </row>
    <row r="90" spans="2:7">
      <c r="B90" s="321"/>
      <c r="C90" s="164" t="s">
        <v>1030</v>
      </c>
      <c r="D90" s="321"/>
      <c r="E90" s="323"/>
      <c r="F90" s="325"/>
      <c r="G90" s="344"/>
    </row>
    <row r="91" spans="2:7">
      <c r="B91" s="321"/>
      <c r="C91" s="164" t="s">
        <v>1031</v>
      </c>
      <c r="D91" s="321"/>
      <c r="E91" s="323"/>
      <c r="F91" s="325"/>
      <c r="G91" s="344"/>
    </row>
    <row r="92" spans="2:7" ht="25.5">
      <c r="B92" s="321"/>
      <c r="C92" s="164" t="s">
        <v>1032</v>
      </c>
      <c r="D92" s="321"/>
      <c r="E92" s="323"/>
      <c r="F92" s="325"/>
      <c r="G92" s="344"/>
    </row>
    <row r="93" spans="2:7">
      <c r="B93" s="321"/>
      <c r="C93" s="164" t="s">
        <v>1033</v>
      </c>
      <c r="D93" s="321"/>
      <c r="E93" s="323"/>
      <c r="F93" s="325"/>
      <c r="G93" s="344"/>
    </row>
    <row r="94" spans="2:7">
      <c r="B94" s="321"/>
      <c r="C94" s="164" t="s">
        <v>1034</v>
      </c>
      <c r="D94" s="321"/>
      <c r="E94" s="323"/>
      <c r="F94" s="325"/>
      <c r="G94" s="344"/>
    </row>
    <row r="95" spans="2:7" ht="25.5">
      <c r="B95" s="321"/>
      <c r="C95" s="164" t="s">
        <v>1035</v>
      </c>
      <c r="D95" s="321"/>
      <c r="E95" s="323"/>
      <c r="F95" s="325"/>
      <c r="G95" s="344"/>
    </row>
    <row r="96" spans="2:7">
      <c r="B96" s="321"/>
      <c r="C96" s="164" t="s">
        <v>1036</v>
      </c>
      <c r="D96" s="321"/>
      <c r="E96" s="323"/>
      <c r="F96" s="325"/>
      <c r="G96" s="344"/>
    </row>
    <row r="97" spans="2:7">
      <c r="B97" s="321"/>
      <c r="C97" s="164" t="s">
        <v>1037</v>
      </c>
      <c r="D97" s="321"/>
      <c r="E97" s="323"/>
      <c r="F97" s="325"/>
      <c r="G97" s="344"/>
    </row>
    <row r="98" spans="2:7" ht="25.5">
      <c r="B98" s="321"/>
      <c r="C98" s="164" t="s">
        <v>1038</v>
      </c>
      <c r="D98" s="321"/>
      <c r="E98" s="323"/>
      <c r="F98" s="325"/>
      <c r="G98" s="344"/>
    </row>
    <row r="99" spans="2:7" ht="25.5">
      <c r="B99" s="321"/>
      <c r="C99" s="164" t="s">
        <v>1039</v>
      </c>
      <c r="D99" s="321"/>
      <c r="E99" s="323"/>
      <c r="F99" s="325"/>
      <c r="G99" s="344"/>
    </row>
    <row r="100" spans="2:7" ht="25.5">
      <c r="B100" s="321"/>
      <c r="C100" s="164" t="s">
        <v>1040</v>
      </c>
      <c r="D100" s="321"/>
      <c r="E100" s="323"/>
      <c r="F100" s="325"/>
      <c r="G100" s="344"/>
    </row>
    <row r="101" spans="2:7">
      <c r="B101" s="321"/>
      <c r="C101" s="164" t="s">
        <v>1041</v>
      </c>
      <c r="D101" s="321"/>
      <c r="E101" s="323"/>
      <c r="F101" s="325"/>
      <c r="G101" s="344"/>
    </row>
    <row r="102" spans="2:7">
      <c r="B102" s="321"/>
      <c r="C102" s="164" t="s">
        <v>1042</v>
      </c>
      <c r="D102" s="321"/>
      <c r="E102" s="323"/>
      <c r="F102" s="325"/>
      <c r="G102" s="344"/>
    </row>
    <row r="103" spans="2:7">
      <c r="B103" s="321"/>
      <c r="C103" s="164" t="s">
        <v>1043</v>
      </c>
      <c r="D103" s="321"/>
      <c r="E103" s="323"/>
      <c r="F103" s="325"/>
      <c r="G103" s="344"/>
    </row>
    <row r="104" spans="2:7">
      <c r="B104" s="321"/>
      <c r="C104" s="164" t="s">
        <v>1044</v>
      </c>
      <c r="D104" s="321"/>
      <c r="E104" s="323"/>
      <c r="F104" s="325"/>
      <c r="G104" s="344"/>
    </row>
    <row r="105" spans="2:7">
      <c r="B105" s="321"/>
      <c r="C105" s="164" t="s">
        <v>1045</v>
      </c>
      <c r="D105" s="321"/>
      <c r="E105" s="323"/>
      <c r="F105" s="325"/>
      <c r="G105" s="344"/>
    </row>
    <row r="106" spans="2:7" ht="25.5">
      <c r="B106" s="321"/>
      <c r="C106" s="164" t="s">
        <v>1046</v>
      </c>
      <c r="D106" s="321"/>
      <c r="E106" s="323"/>
      <c r="F106" s="325"/>
      <c r="G106" s="344"/>
    </row>
    <row r="107" spans="2:7" ht="25.5">
      <c r="B107" s="321"/>
      <c r="C107" s="164" t="s">
        <v>1047</v>
      </c>
      <c r="D107" s="321"/>
      <c r="E107" s="323"/>
      <c r="F107" s="325"/>
      <c r="G107" s="344"/>
    </row>
    <row r="108" spans="2:7" ht="38.25">
      <c r="B108" s="333"/>
      <c r="C108" s="30" t="s">
        <v>1048</v>
      </c>
      <c r="D108" s="333"/>
      <c r="E108" s="330"/>
      <c r="F108" s="331"/>
      <c r="G108" s="345"/>
    </row>
    <row r="109" spans="2:7" ht="25.5">
      <c r="B109" s="320" t="s">
        <v>1049</v>
      </c>
      <c r="C109" s="94" t="s">
        <v>1050</v>
      </c>
      <c r="D109" s="95"/>
      <c r="E109" s="96"/>
      <c r="F109" s="269"/>
      <c r="G109" s="266"/>
    </row>
    <row r="110" spans="2:7" ht="25.5">
      <c r="B110" s="321"/>
      <c r="C110" s="164" t="s">
        <v>1051</v>
      </c>
      <c r="D110" s="173" t="s">
        <v>26</v>
      </c>
      <c r="E110" s="174">
        <v>1</v>
      </c>
      <c r="F110" s="293"/>
      <c r="G110" s="274">
        <f t="shared" ref="G110" si="7">ROUND(F110*E110,2)</f>
        <v>0</v>
      </c>
    </row>
    <row r="111" spans="2:7" ht="25.5">
      <c r="B111" s="321"/>
      <c r="C111" s="164" t="s">
        <v>1052</v>
      </c>
      <c r="D111" s="173" t="s">
        <v>26</v>
      </c>
      <c r="E111" s="174">
        <v>1</v>
      </c>
      <c r="F111" s="293"/>
      <c r="G111" s="274">
        <f t="shared" ref="G111:G112" si="8">ROUND(F111*E111,2)</f>
        <v>0</v>
      </c>
    </row>
    <row r="112" spans="2:7" ht="25.5">
      <c r="B112" s="321"/>
      <c r="C112" s="164" t="s">
        <v>1053</v>
      </c>
      <c r="D112" s="173" t="s">
        <v>26</v>
      </c>
      <c r="E112" s="174">
        <v>1</v>
      </c>
      <c r="F112" s="293"/>
      <c r="G112" s="274">
        <f t="shared" si="8"/>
        <v>0</v>
      </c>
    </row>
    <row r="113" spans="1:7" ht="25.5">
      <c r="B113" s="321"/>
      <c r="C113" s="164" t="s">
        <v>1054</v>
      </c>
      <c r="D113" s="173" t="s">
        <v>26</v>
      </c>
      <c r="E113" s="174">
        <v>3</v>
      </c>
      <c r="F113" s="293"/>
      <c r="G113" s="274">
        <f t="shared" ref="G113:G115" si="9">ROUND(F113*E113,2)</f>
        <v>0</v>
      </c>
    </row>
    <row r="114" spans="1:7" ht="25.5">
      <c r="B114" s="333"/>
      <c r="C114" s="30" t="s">
        <v>1055</v>
      </c>
      <c r="D114" s="37" t="s">
        <v>26</v>
      </c>
      <c r="E114" s="31">
        <v>1</v>
      </c>
      <c r="F114" s="280"/>
      <c r="G114" s="281">
        <f t="shared" si="9"/>
        <v>0</v>
      </c>
    </row>
    <row r="115" spans="1:7" ht="153">
      <c r="B115" s="49" t="s">
        <v>1056</v>
      </c>
      <c r="C115" s="38" t="s">
        <v>1057</v>
      </c>
      <c r="D115" s="39" t="s">
        <v>42</v>
      </c>
      <c r="E115" s="40">
        <v>1</v>
      </c>
      <c r="F115" s="269"/>
      <c r="G115" s="266">
        <f t="shared" si="9"/>
        <v>0</v>
      </c>
    </row>
    <row r="116" spans="1:7">
      <c r="B116" s="49" t="s">
        <v>1058</v>
      </c>
      <c r="C116" s="38" t="s">
        <v>1059</v>
      </c>
      <c r="D116" s="39" t="s">
        <v>37</v>
      </c>
      <c r="E116" s="40">
        <v>965</v>
      </c>
      <c r="F116" s="269"/>
      <c r="G116" s="266">
        <f t="shared" ref="G116:G126" si="10">ROUND(F116*E116,2)</f>
        <v>0</v>
      </c>
    </row>
    <row r="117" spans="1:7" ht="38.25">
      <c r="B117" s="49" t="s">
        <v>1060</v>
      </c>
      <c r="C117" s="38" t="s">
        <v>1061</v>
      </c>
      <c r="D117" s="39" t="s">
        <v>42</v>
      </c>
      <c r="E117" s="40">
        <v>1</v>
      </c>
      <c r="F117" s="269"/>
      <c r="G117" s="266">
        <f t="shared" si="10"/>
        <v>0</v>
      </c>
    </row>
    <row r="118" spans="1:7" ht="25.5">
      <c r="B118" s="49" t="s">
        <v>1062</v>
      </c>
      <c r="C118" s="38" t="s">
        <v>1063</v>
      </c>
      <c r="D118" s="39" t="s">
        <v>42</v>
      </c>
      <c r="E118" s="40">
        <v>1</v>
      </c>
      <c r="F118" s="269"/>
      <c r="G118" s="266">
        <f t="shared" si="10"/>
        <v>0</v>
      </c>
    </row>
    <row r="119" spans="1:7" ht="25.5">
      <c r="B119" s="49" t="s">
        <v>1064</v>
      </c>
      <c r="C119" s="38" t="s">
        <v>1065</v>
      </c>
      <c r="D119" s="39" t="s">
        <v>42</v>
      </c>
      <c r="E119" s="40">
        <v>1</v>
      </c>
      <c r="F119" s="269"/>
      <c r="G119" s="266">
        <f t="shared" si="10"/>
        <v>0</v>
      </c>
    </row>
    <row r="120" spans="1:7" ht="25.5">
      <c r="B120" s="49" t="s">
        <v>1066</v>
      </c>
      <c r="C120" s="38" t="s">
        <v>1067</v>
      </c>
      <c r="D120" s="39" t="s">
        <v>42</v>
      </c>
      <c r="E120" s="40">
        <v>1</v>
      </c>
      <c r="F120" s="269"/>
      <c r="G120" s="266">
        <f t="shared" si="10"/>
        <v>0</v>
      </c>
    </row>
    <row r="121" spans="1:7" ht="25.5">
      <c r="B121" s="49" t="s">
        <v>1068</v>
      </c>
      <c r="C121" s="38" t="s">
        <v>1069</v>
      </c>
      <c r="D121" s="39" t="s">
        <v>155</v>
      </c>
      <c r="E121" s="40">
        <v>965</v>
      </c>
      <c r="F121" s="269"/>
      <c r="G121" s="266">
        <f t="shared" si="10"/>
        <v>0</v>
      </c>
    </row>
    <row r="122" spans="1:7" ht="25.5">
      <c r="B122" s="49" t="s">
        <v>1070</v>
      </c>
      <c r="C122" s="38" t="s">
        <v>1071</v>
      </c>
      <c r="D122" s="39" t="s">
        <v>42</v>
      </c>
      <c r="E122" s="40">
        <v>1</v>
      </c>
      <c r="F122" s="269"/>
      <c r="G122" s="266">
        <f t="shared" si="10"/>
        <v>0</v>
      </c>
    </row>
    <row r="123" spans="1:7" ht="51">
      <c r="B123" s="49" t="s">
        <v>1072</v>
      </c>
      <c r="C123" s="38" t="s">
        <v>1073</v>
      </c>
      <c r="D123" s="39" t="s">
        <v>36</v>
      </c>
      <c r="E123" s="40">
        <v>579</v>
      </c>
      <c r="F123" s="269"/>
      <c r="G123" s="266">
        <f t="shared" si="10"/>
        <v>0</v>
      </c>
    </row>
    <row r="124" spans="1:7" ht="38.25">
      <c r="B124" s="49" t="s">
        <v>1074</v>
      </c>
      <c r="C124" s="38" t="s">
        <v>1075</v>
      </c>
      <c r="D124" s="39" t="s">
        <v>36</v>
      </c>
      <c r="E124" s="40">
        <v>59.8</v>
      </c>
      <c r="F124" s="269"/>
      <c r="G124" s="266">
        <f t="shared" si="10"/>
        <v>0</v>
      </c>
    </row>
    <row r="125" spans="1:7" ht="25.5">
      <c r="B125" s="49" t="s">
        <v>1076</v>
      </c>
      <c r="C125" s="38" t="s">
        <v>1077</v>
      </c>
      <c r="D125" s="39" t="s">
        <v>36</v>
      </c>
      <c r="E125" s="40">
        <v>116.2</v>
      </c>
      <c r="F125" s="269"/>
      <c r="G125" s="266">
        <f t="shared" si="10"/>
        <v>0</v>
      </c>
    </row>
    <row r="126" spans="1:7" ht="25.5">
      <c r="B126" s="49" t="s">
        <v>1078</v>
      </c>
      <c r="C126" s="38" t="s">
        <v>1079</v>
      </c>
      <c r="D126" s="39" t="s">
        <v>36</v>
      </c>
      <c r="E126" s="40">
        <v>462.8</v>
      </c>
      <c r="F126" s="269"/>
      <c r="G126" s="266">
        <f t="shared" si="10"/>
        <v>0</v>
      </c>
    </row>
    <row r="127" spans="1:7">
      <c r="B127" s="316" t="s">
        <v>1084</v>
      </c>
      <c r="C127" s="317"/>
      <c r="D127" s="317"/>
      <c r="E127" s="317"/>
      <c r="F127" s="317"/>
      <c r="G127" s="264">
        <f>SUM(G18:G126)</f>
        <v>0</v>
      </c>
    </row>
    <row r="128" spans="1:7" s="177" customFormat="1">
      <c r="A128" s="175"/>
      <c r="B128" s="176"/>
      <c r="C128" s="171"/>
      <c r="D128" s="150"/>
      <c r="E128" s="172"/>
      <c r="F128" s="269"/>
      <c r="G128" s="296"/>
    </row>
    <row r="129" spans="1:7">
      <c r="B129" s="51" t="s">
        <v>1080</v>
      </c>
      <c r="C129" s="99" t="s">
        <v>1081</v>
      </c>
      <c r="D129" s="7"/>
      <c r="E129" s="8"/>
      <c r="F129" s="263"/>
      <c r="G129" s="264"/>
    </row>
    <row r="130" spans="1:7" ht="38.25">
      <c r="B130" s="236" t="s">
        <v>6</v>
      </c>
      <c r="C130" s="237" t="s">
        <v>159</v>
      </c>
      <c r="D130" s="238" t="s">
        <v>7</v>
      </c>
      <c r="E130" s="240">
        <v>12</v>
      </c>
      <c r="F130" s="269"/>
      <c r="G130" s="266">
        <f t="shared" ref="G130" si="11">ROUND(F130*E130,2)</f>
        <v>0</v>
      </c>
    </row>
    <row r="131" spans="1:7" ht="38.25">
      <c r="B131" s="49" t="s">
        <v>9</v>
      </c>
      <c r="C131" s="38" t="s">
        <v>1082</v>
      </c>
      <c r="D131" s="39" t="s">
        <v>42</v>
      </c>
      <c r="E131" s="40">
        <v>1</v>
      </c>
      <c r="F131" s="269"/>
      <c r="G131" s="266">
        <f t="shared" ref="G131" si="12">ROUND(F131*E131,2)</f>
        <v>0</v>
      </c>
    </row>
    <row r="132" spans="1:7">
      <c r="B132" s="316" t="s">
        <v>1083</v>
      </c>
      <c r="C132" s="317"/>
      <c r="D132" s="317"/>
      <c r="E132" s="317"/>
      <c r="F132" s="317"/>
      <c r="G132" s="264">
        <f>SUM(G130:G131)</f>
        <v>0</v>
      </c>
    </row>
    <row r="133" spans="1:7" s="177" customFormat="1">
      <c r="A133" s="175"/>
      <c r="B133" s="178"/>
      <c r="C133" s="179"/>
      <c r="D133" s="180"/>
      <c r="E133" s="181"/>
      <c r="F133" s="269"/>
      <c r="G133" s="296"/>
    </row>
    <row r="134" spans="1:7" s="177" customFormat="1">
      <c r="A134" s="175"/>
      <c r="B134" s="182"/>
      <c r="C134" s="183"/>
      <c r="D134" s="184"/>
      <c r="E134" s="185"/>
      <c r="F134" s="280"/>
      <c r="G134" s="297"/>
    </row>
    <row r="135" spans="1:7" s="177" customFormat="1">
      <c r="A135" s="175"/>
      <c r="B135" s="182"/>
      <c r="C135" s="183"/>
      <c r="D135" s="184"/>
      <c r="E135" s="185"/>
      <c r="F135" s="280"/>
      <c r="G135" s="297"/>
    </row>
    <row r="136" spans="1:7" s="177" customFormat="1">
      <c r="A136" s="175"/>
      <c r="B136" s="182"/>
      <c r="C136" s="183"/>
      <c r="D136" s="184"/>
      <c r="E136" s="185"/>
      <c r="F136" s="280"/>
      <c r="G136" s="297"/>
    </row>
    <row r="137" spans="1:7" s="177" customFormat="1">
      <c r="A137" s="175"/>
      <c r="B137" s="182"/>
      <c r="C137" s="183"/>
      <c r="D137" s="184"/>
      <c r="E137" s="185"/>
      <c r="F137" s="280"/>
      <c r="G137" s="297"/>
    </row>
    <row r="138" spans="1:7" s="177" customFormat="1">
      <c r="A138" s="175"/>
      <c r="B138" s="182"/>
      <c r="C138" s="183"/>
      <c r="D138" s="184"/>
      <c r="E138" s="185"/>
      <c r="F138" s="280"/>
      <c r="G138" s="297"/>
    </row>
    <row r="139" spans="1:7" s="177" customFormat="1">
      <c r="A139" s="175"/>
      <c r="B139" s="182"/>
      <c r="C139" s="183"/>
      <c r="D139" s="184"/>
      <c r="E139" s="185"/>
      <c r="F139" s="280"/>
      <c r="G139" s="297"/>
    </row>
    <row r="140" spans="1:7" s="177" customFormat="1">
      <c r="A140" s="175"/>
      <c r="B140" s="182"/>
      <c r="C140" s="183"/>
      <c r="D140" s="184"/>
      <c r="E140" s="185"/>
      <c r="F140" s="280"/>
      <c r="G140" s="297"/>
    </row>
    <row r="141" spans="1:7" s="177" customFormat="1">
      <c r="A141" s="175"/>
      <c r="B141" s="182"/>
      <c r="C141" s="183"/>
      <c r="D141" s="184"/>
      <c r="E141" s="185"/>
      <c r="F141" s="280"/>
      <c r="G141" s="297"/>
    </row>
    <row r="142" spans="1:7" s="177" customFormat="1">
      <c r="A142" s="175"/>
      <c r="B142" s="182"/>
      <c r="C142" s="183"/>
      <c r="D142" s="184"/>
      <c r="E142" s="185"/>
      <c r="F142" s="280"/>
      <c r="G142" s="297"/>
    </row>
    <row r="143" spans="1:7" s="177" customFormat="1">
      <c r="A143" s="175"/>
      <c r="B143" s="182"/>
      <c r="C143" s="183"/>
      <c r="D143" s="184"/>
      <c r="E143" s="185"/>
      <c r="F143" s="280"/>
      <c r="G143" s="297"/>
    </row>
    <row r="144" spans="1:7" s="177" customFormat="1">
      <c r="A144" s="175"/>
      <c r="B144" s="182"/>
      <c r="C144" s="183"/>
      <c r="D144" s="184"/>
      <c r="E144" s="185"/>
      <c r="F144" s="280"/>
      <c r="G144" s="297"/>
    </row>
    <row r="145" spans="1:7" s="177" customFormat="1">
      <c r="A145" s="175"/>
      <c r="B145" s="182"/>
      <c r="C145" s="183"/>
      <c r="D145" s="184"/>
      <c r="E145" s="185"/>
      <c r="F145" s="280"/>
      <c r="G145" s="297"/>
    </row>
    <row r="146" spans="1:7" s="177" customFormat="1">
      <c r="A146" s="175"/>
      <c r="B146" s="182"/>
      <c r="C146" s="183"/>
      <c r="D146" s="184"/>
      <c r="E146" s="185"/>
      <c r="F146" s="280"/>
      <c r="G146" s="297"/>
    </row>
    <row r="147" spans="1:7" s="177" customFormat="1">
      <c r="A147" s="175"/>
      <c r="B147" s="182"/>
      <c r="C147" s="183"/>
      <c r="D147" s="184"/>
      <c r="E147" s="185"/>
      <c r="F147" s="280"/>
      <c r="G147" s="297"/>
    </row>
    <row r="148" spans="1:7" s="177" customFormat="1">
      <c r="A148" s="175"/>
      <c r="B148" s="182"/>
      <c r="C148" s="183"/>
      <c r="D148" s="184"/>
      <c r="E148" s="185"/>
      <c r="F148" s="280"/>
      <c r="G148" s="297"/>
    </row>
    <row r="149" spans="1:7" s="177" customFormat="1">
      <c r="A149" s="175"/>
      <c r="B149" s="182"/>
      <c r="C149" s="183"/>
      <c r="D149" s="184"/>
      <c r="E149" s="185"/>
      <c r="F149" s="280"/>
      <c r="G149" s="297"/>
    </row>
    <row r="150" spans="1:7" s="177" customFormat="1">
      <c r="A150" s="175"/>
      <c r="B150" s="182"/>
      <c r="C150" s="183"/>
      <c r="D150" s="184"/>
      <c r="E150" s="185"/>
      <c r="F150" s="280"/>
      <c r="G150" s="297"/>
    </row>
    <row r="151" spans="1:7" s="177" customFormat="1">
      <c r="A151" s="175"/>
      <c r="B151" s="182"/>
      <c r="C151" s="183"/>
      <c r="D151" s="184"/>
      <c r="E151" s="185"/>
      <c r="F151" s="280"/>
      <c r="G151" s="297"/>
    </row>
    <row r="152" spans="1:7" s="177" customFormat="1">
      <c r="A152" s="175"/>
      <c r="B152" s="182"/>
      <c r="C152" s="183"/>
      <c r="D152" s="184"/>
      <c r="E152" s="185"/>
      <c r="F152" s="280"/>
      <c r="G152" s="297"/>
    </row>
    <row r="153" spans="1:7" s="177" customFormat="1">
      <c r="A153" s="175"/>
      <c r="B153" s="182"/>
      <c r="C153" s="183"/>
      <c r="D153" s="184"/>
      <c r="E153" s="185"/>
      <c r="F153" s="280"/>
      <c r="G153" s="297"/>
    </row>
    <row r="154" spans="1:7" s="177" customFormat="1">
      <c r="A154" s="175"/>
      <c r="B154" s="182"/>
      <c r="C154" s="183"/>
      <c r="D154" s="184"/>
      <c r="E154" s="185"/>
      <c r="F154" s="280"/>
      <c r="G154" s="297"/>
    </row>
    <row r="155" spans="1:7" s="177" customFormat="1">
      <c r="A155" s="175"/>
      <c r="B155" s="182"/>
      <c r="C155" s="183"/>
      <c r="D155" s="184"/>
      <c r="E155" s="185"/>
      <c r="F155" s="280"/>
      <c r="G155" s="297"/>
    </row>
    <row r="156" spans="1:7" s="177" customFormat="1">
      <c r="A156" s="175"/>
      <c r="B156" s="182"/>
      <c r="C156" s="183"/>
      <c r="D156" s="184"/>
      <c r="E156" s="185"/>
      <c r="F156" s="280"/>
      <c r="G156" s="297"/>
    </row>
    <row r="157" spans="1:7" s="177" customFormat="1">
      <c r="A157" s="175"/>
      <c r="B157" s="182"/>
      <c r="C157" s="183"/>
      <c r="D157" s="184"/>
      <c r="E157" s="185"/>
      <c r="F157" s="280"/>
      <c r="G157" s="297"/>
    </row>
    <row r="158" spans="1:7" s="177" customFormat="1">
      <c r="A158" s="175"/>
      <c r="B158" s="182"/>
      <c r="C158" s="183"/>
      <c r="D158" s="184"/>
      <c r="E158" s="185"/>
      <c r="F158" s="280"/>
      <c r="G158" s="297"/>
    </row>
    <row r="159" spans="1:7" s="177" customFormat="1">
      <c r="A159" s="175"/>
      <c r="B159" s="182"/>
      <c r="C159" s="183"/>
      <c r="D159" s="184"/>
      <c r="E159" s="185"/>
      <c r="F159" s="280"/>
      <c r="G159" s="297"/>
    </row>
    <row r="160" spans="1:7" s="177" customFormat="1">
      <c r="A160" s="175"/>
      <c r="B160" s="182"/>
      <c r="C160" s="183"/>
      <c r="D160" s="184"/>
      <c r="E160" s="185"/>
      <c r="F160" s="280"/>
      <c r="G160" s="297"/>
    </row>
    <row r="161" spans="1:7" s="177" customFormat="1">
      <c r="A161" s="175"/>
      <c r="B161" s="182"/>
      <c r="C161" s="183"/>
      <c r="D161" s="184"/>
      <c r="E161" s="185"/>
      <c r="F161" s="280"/>
      <c r="G161" s="297"/>
    </row>
    <row r="162" spans="1:7" s="177" customFormat="1">
      <c r="A162" s="175"/>
      <c r="B162" s="182"/>
      <c r="C162" s="183"/>
      <c r="D162" s="184"/>
      <c r="E162" s="185"/>
      <c r="F162" s="280"/>
      <c r="G162" s="297"/>
    </row>
    <row r="163" spans="1:7" s="177" customFormat="1">
      <c r="A163" s="175"/>
      <c r="B163" s="182"/>
      <c r="C163" s="183"/>
      <c r="D163" s="184"/>
      <c r="E163" s="185"/>
      <c r="F163" s="280"/>
      <c r="G163" s="297"/>
    </row>
    <row r="164" spans="1:7" s="177" customFormat="1">
      <c r="A164" s="175"/>
      <c r="B164" s="182"/>
      <c r="C164" s="183"/>
      <c r="D164" s="184"/>
      <c r="E164" s="185"/>
      <c r="F164" s="280"/>
      <c r="G164" s="297"/>
    </row>
    <row r="165" spans="1:7" s="177" customFormat="1">
      <c r="A165" s="175"/>
      <c r="B165" s="182"/>
      <c r="C165" s="183"/>
      <c r="D165" s="184"/>
      <c r="E165" s="185"/>
      <c r="F165" s="280"/>
      <c r="G165" s="297"/>
    </row>
    <row r="166" spans="1:7" s="177" customFormat="1">
      <c r="A166" s="175"/>
      <c r="B166" s="182"/>
      <c r="C166" s="183"/>
      <c r="D166" s="184"/>
      <c r="E166" s="185"/>
      <c r="F166" s="280"/>
      <c r="G166" s="297"/>
    </row>
    <row r="167" spans="1:7" s="177" customFormat="1">
      <c r="A167" s="175"/>
      <c r="B167" s="182"/>
      <c r="C167" s="183"/>
      <c r="D167" s="184"/>
      <c r="E167" s="185"/>
      <c r="F167" s="280"/>
      <c r="G167" s="297"/>
    </row>
    <row r="168" spans="1:7" s="177" customFormat="1">
      <c r="A168" s="175"/>
      <c r="B168" s="182"/>
      <c r="C168" s="183"/>
      <c r="D168" s="184"/>
      <c r="E168" s="185"/>
      <c r="F168" s="280"/>
      <c r="G168" s="297"/>
    </row>
    <row r="169" spans="1:7" s="177" customFormat="1">
      <c r="A169" s="175"/>
      <c r="B169" s="182"/>
      <c r="C169" s="183"/>
      <c r="D169" s="184"/>
      <c r="E169" s="185"/>
      <c r="F169" s="280"/>
      <c r="G169" s="297"/>
    </row>
    <row r="170" spans="1:7" s="177" customFormat="1">
      <c r="A170" s="175"/>
      <c r="B170" s="182"/>
      <c r="C170" s="183"/>
      <c r="D170" s="184"/>
      <c r="E170" s="185"/>
      <c r="F170" s="280"/>
      <c r="G170" s="297"/>
    </row>
    <row r="171" spans="1:7" s="177" customFormat="1">
      <c r="A171" s="175"/>
      <c r="B171" s="182"/>
      <c r="C171" s="183"/>
      <c r="D171" s="184"/>
      <c r="E171" s="185"/>
      <c r="F171" s="280"/>
      <c r="G171" s="297"/>
    </row>
    <row r="172" spans="1:7" s="177" customFormat="1">
      <c r="A172" s="175"/>
      <c r="B172" s="182"/>
      <c r="C172" s="183"/>
      <c r="D172" s="184"/>
      <c r="E172" s="185"/>
      <c r="F172" s="280"/>
      <c r="G172" s="297"/>
    </row>
    <row r="173" spans="1:7" s="177" customFormat="1">
      <c r="A173" s="175"/>
      <c r="B173" s="182"/>
      <c r="C173" s="183"/>
      <c r="D173" s="184"/>
      <c r="E173" s="185"/>
      <c r="F173" s="280"/>
      <c r="G173" s="297"/>
    </row>
    <row r="174" spans="1:7" s="177" customFormat="1">
      <c r="A174" s="175"/>
      <c r="B174" s="182"/>
      <c r="C174" s="183"/>
      <c r="D174" s="184"/>
      <c r="E174" s="185"/>
      <c r="F174" s="280"/>
      <c r="G174" s="297"/>
    </row>
    <row r="175" spans="1:7" s="177" customFormat="1">
      <c r="A175" s="175"/>
      <c r="B175" s="182"/>
      <c r="C175" s="183"/>
      <c r="D175" s="184"/>
      <c r="E175" s="185"/>
      <c r="F175" s="280"/>
      <c r="G175" s="297"/>
    </row>
    <row r="176" spans="1:7" s="177" customFormat="1">
      <c r="A176" s="175"/>
      <c r="B176" s="182"/>
      <c r="C176" s="183"/>
      <c r="D176" s="184"/>
      <c r="E176" s="185"/>
      <c r="F176" s="280"/>
      <c r="G176" s="297"/>
    </row>
    <row r="177" spans="1:7" s="177" customFormat="1">
      <c r="A177" s="175"/>
      <c r="B177" s="182"/>
      <c r="C177" s="183"/>
      <c r="D177" s="184"/>
      <c r="E177" s="185"/>
      <c r="F177" s="280"/>
      <c r="G177" s="297"/>
    </row>
    <row r="178" spans="1:7" s="177" customFormat="1">
      <c r="A178" s="175"/>
      <c r="B178" s="182"/>
      <c r="C178" s="183"/>
      <c r="D178" s="184"/>
      <c r="E178" s="185"/>
      <c r="F178" s="280"/>
      <c r="G178" s="297"/>
    </row>
    <row r="179" spans="1:7" s="177" customFormat="1">
      <c r="A179" s="175"/>
      <c r="B179" s="182"/>
      <c r="C179" s="183"/>
      <c r="D179" s="184"/>
      <c r="E179" s="185"/>
      <c r="F179" s="280"/>
      <c r="G179" s="297"/>
    </row>
    <row r="180" spans="1:7" s="177" customFormat="1">
      <c r="A180" s="175"/>
      <c r="B180" s="182"/>
      <c r="C180" s="183"/>
      <c r="D180" s="184"/>
      <c r="E180" s="185"/>
      <c r="F180" s="280"/>
      <c r="G180" s="297"/>
    </row>
    <row r="181" spans="1:7" s="177" customFormat="1">
      <c r="A181" s="175"/>
      <c r="B181" s="182"/>
      <c r="C181" s="183"/>
      <c r="D181" s="184"/>
      <c r="E181" s="185"/>
      <c r="F181" s="280"/>
      <c r="G181" s="297"/>
    </row>
    <row r="182" spans="1:7" s="177" customFormat="1">
      <c r="A182" s="175"/>
      <c r="B182" s="182"/>
      <c r="C182" s="183"/>
      <c r="D182" s="184"/>
      <c r="E182" s="185"/>
      <c r="F182" s="280"/>
      <c r="G182" s="297"/>
    </row>
    <row r="183" spans="1:7" s="177" customFormat="1">
      <c r="A183" s="175"/>
      <c r="B183" s="182"/>
      <c r="C183" s="183"/>
      <c r="D183" s="184"/>
      <c r="E183" s="185"/>
      <c r="F183" s="280"/>
      <c r="G183" s="297"/>
    </row>
    <row r="184" spans="1:7" s="177" customFormat="1">
      <c r="A184" s="175"/>
      <c r="B184" s="182"/>
      <c r="C184" s="183"/>
      <c r="D184" s="184"/>
      <c r="E184" s="185"/>
      <c r="F184" s="280"/>
      <c r="G184" s="297"/>
    </row>
    <row r="185" spans="1:7" s="177" customFormat="1">
      <c r="A185" s="175"/>
      <c r="B185" s="182"/>
      <c r="C185" s="183"/>
      <c r="D185" s="184"/>
      <c r="E185" s="185"/>
      <c r="F185" s="280"/>
      <c r="G185" s="297"/>
    </row>
    <row r="186" spans="1:7" s="177" customFormat="1">
      <c r="A186" s="175"/>
      <c r="B186" s="182"/>
      <c r="C186" s="183"/>
      <c r="D186" s="184"/>
      <c r="E186" s="185"/>
      <c r="F186" s="280"/>
      <c r="G186" s="297"/>
    </row>
    <row r="187" spans="1:7" s="177" customFormat="1">
      <c r="A187" s="175"/>
      <c r="B187" s="182"/>
      <c r="C187" s="183"/>
      <c r="D187" s="184"/>
      <c r="E187" s="185"/>
      <c r="F187" s="280"/>
      <c r="G187" s="297"/>
    </row>
    <row r="188" spans="1:7" s="177" customFormat="1">
      <c r="A188" s="175"/>
      <c r="B188" s="182"/>
      <c r="C188" s="183"/>
      <c r="D188" s="184"/>
      <c r="E188" s="185"/>
      <c r="F188" s="280"/>
      <c r="G188" s="297"/>
    </row>
    <row r="189" spans="1:7" s="177" customFormat="1">
      <c r="A189" s="175"/>
      <c r="B189" s="182"/>
      <c r="C189" s="183"/>
      <c r="D189" s="184"/>
      <c r="E189" s="185"/>
      <c r="F189" s="280"/>
      <c r="G189" s="297"/>
    </row>
    <row r="190" spans="1:7" s="177" customFormat="1">
      <c r="A190" s="175"/>
      <c r="B190" s="182"/>
      <c r="C190" s="183"/>
      <c r="D190" s="184"/>
      <c r="E190" s="185"/>
      <c r="F190" s="280"/>
      <c r="G190" s="297"/>
    </row>
    <row r="191" spans="1:7" s="177" customFormat="1">
      <c r="A191" s="175"/>
      <c r="B191" s="182"/>
      <c r="C191" s="183"/>
      <c r="D191" s="184"/>
      <c r="E191" s="185"/>
      <c r="F191" s="280"/>
      <c r="G191" s="297"/>
    </row>
    <row r="192" spans="1:7" s="177" customFormat="1">
      <c r="A192" s="175"/>
      <c r="B192" s="182"/>
      <c r="C192" s="183"/>
      <c r="D192" s="184"/>
      <c r="E192" s="185"/>
      <c r="F192" s="280"/>
      <c r="G192" s="297"/>
    </row>
    <row r="193" spans="1:7" s="177" customFormat="1">
      <c r="A193" s="175"/>
      <c r="B193" s="182"/>
      <c r="C193" s="183"/>
      <c r="D193" s="184"/>
      <c r="E193" s="185"/>
      <c r="F193" s="280"/>
      <c r="G193" s="297"/>
    </row>
    <row r="194" spans="1:7" s="177" customFormat="1">
      <c r="A194" s="175"/>
      <c r="B194" s="182"/>
      <c r="C194" s="183"/>
      <c r="D194" s="184"/>
      <c r="E194" s="185"/>
      <c r="F194" s="280"/>
      <c r="G194" s="297"/>
    </row>
    <row r="195" spans="1:7" s="177" customFormat="1">
      <c r="A195" s="175"/>
      <c r="B195" s="182"/>
      <c r="C195" s="183"/>
      <c r="D195" s="184"/>
      <c r="E195" s="185"/>
      <c r="F195" s="280"/>
      <c r="G195" s="297"/>
    </row>
    <row r="196" spans="1:7" s="177" customFormat="1">
      <c r="A196" s="175"/>
      <c r="B196" s="182"/>
      <c r="C196" s="183"/>
      <c r="D196" s="184"/>
      <c r="E196" s="185"/>
      <c r="F196" s="280"/>
      <c r="G196" s="297"/>
    </row>
    <row r="197" spans="1:7" s="177" customFormat="1">
      <c r="A197" s="175"/>
      <c r="B197" s="182"/>
      <c r="C197" s="183"/>
      <c r="D197" s="184"/>
      <c r="E197" s="185"/>
      <c r="F197" s="280"/>
      <c r="G197" s="297"/>
    </row>
    <row r="198" spans="1:7" s="177" customFormat="1">
      <c r="A198" s="175"/>
      <c r="B198" s="182"/>
      <c r="C198" s="183"/>
      <c r="D198" s="184"/>
      <c r="E198" s="185"/>
      <c r="F198" s="280"/>
      <c r="G198" s="297"/>
    </row>
    <row r="199" spans="1:7" s="177" customFormat="1">
      <c r="A199" s="175"/>
      <c r="B199" s="182"/>
      <c r="C199" s="183"/>
      <c r="D199" s="184"/>
      <c r="E199" s="185"/>
      <c r="F199" s="280"/>
      <c r="G199" s="297"/>
    </row>
    <row r="200" spans="1:7" s="177" customFormat="1">
      <c r="A200" s="175"/>
      <c r="B200" s="182"/>
      <c r="C200" s="183"/>
      <c r="D200" s="184"/>
      <c r="E200" s="185"/>
      <c r="F200" s="280"/>
      <c r="G200" s="297"/>
    </row>
    <row r="201" spans="1:7" s="177" customFormat="1">
      <c r="A201" s="175"/>
      <c r="B201" s="182"/>
      <c r="C201" s="183"/>
      <c r="D201" s="184"/>
      <c r="E201" s="185"/>
      <c r="F201" s="280"/>
      <c r="G201" s="297"/>
    </row>
    <row r="202" spans="1:7" s="177" customFormat="1">
      <c r="A202" s="175"/>
      <c r="B202" s="182"/>
      <c r="C202" s="183"/>
      <c r="D202" s="184"/>
      <c r="E202" s="185"/>
      <c r="F202" s="280"/>
      <c r="G202" s="297"/>
    </row>
    <row r="203" spans="1:7" s="177" customFormat="1">
      <c r="A203" s="175"/>
      <c r="B203" s="182"/>
      <c r="C203" s="183"/>
      <c r="D203" s="184"/>
      <c r="E203" s="185"/>
      <c r="F203" s="280"/>
      <c r="G203" s="297"/>
    </row>
    <row r="204" spans="1:7" s="177" customFormat="1">
      <c r="A204" s="175"/>
      <c r="B204" s="182"/>
      <c r="C204" s="183"/>
      <c r="D204" s="184"/>
      <c r="E204" s="185"/>
      <c r="F204" s="280"/>
      <c r="G204" s="297"/>
    </row>
    <row r="205" spans="1:7" s="177" customFormat="1">
      <c r="A205" s="175"/>
      <c r="B205" s="182"/>
      <c r="C205" s="183"/>
      <c r="D205" s="184"/>
      <c r="E205" s="185"/>
      <c r="F205" s="280"/>
      <c r="G205" s="297"/>
    </row>
    <row r="206" spans="1:7" s="177" customFormat="1">
      <c r="A206" s="175"/>
      <c r="B206" s="182"/>
      <c r="C206" s="183"/>
      <c r="D206" s="184"/>
      <c r="E206" s="185"/>
      <c r="F206" s="280"/>
      <c r="G206" s="297"/>
    </row>
    <row r="207" spans="1:7" s="177" customFormat="1">
      <c r="A207" s="175"/>
      <c r="B207" s="182"/>
      <c r="C207" s="183"/>
      <c r="D207" s="184"/>
      <c r="E207" s="185"/>
      <c r="F207" s="280"/>
      <c r="G207" s="297"/>
    </row>
    <row r="208" spans="1:7" s="177" customFormat="1">
      <c r="A208" s="175"/>
      <c r="B208" s="182"/>
      <c r="C208" s="183"/>
      <c r="D208" s="184"/>
      <c r="E208" s="185"/>
      <c r="F208" s="280"/>
      <c r="G208" s="297"/>
    </row>
    <row r="209" spans="1:7" s="177" customFormat="1">
      <c r="A209" s="175"/>
      <c r="B209" s="182"/>
      <c r="D209" s="184"/>
      <c r="E209" s="185"/>
      <c r="F209" s="280"/>
      <c r="G209" s="297"/>
    </row>
    <row r="210" spans="1:7" s="187" customFormat="1">
      <c r="A210" s="186"/>
      <c r="B210" s="188"/>
      <c r="C210" s="188"/>
      <c r="D210" s="188"/>
      <c r="E210" s="188"/>
      <c r="F210" s="298"/>
      <c r="G210" s="299"/>
    </row>
    <row r="211" spans="1:7" s="177" customFormat="1">
      <c r="A211" s="175"/>
      <c r="B211" s="182"/>
      <c r="D211" s="184"/>
      <c r="E211" s="185"/>
      <c r="F211" s="185"/>
      <c r="G211" s="185"/>
    </row>
  </sheetData>
  <mergeCells count="20">
    <mergeCell ref="F55:F108"/>
    <mergeCell ref="G55:G108"/>
    <mergeCell ref="B109:B114"/>
    <mergeCell ref="B127:F127"/>
    <mergeCell ref="B132:F132"/>
    <mergeCell ref="B55:B108"/>
    <mergeCell ref="D55:D108"/>
    <mergeCell ref="E55:E108"/>
    <mergeCell ref="A1:G1"/>
    <mergeCell ref="C4:G4"/>
    <mergeCell ref="F6:G6"/>
    <mergeCell ref="F7:G7"/>
    <mergeCell ref="F9:G9"/>
    <mergeCell ref="F10:G10"/>
    <mergeCell ref="F11:G11"/>
    <mergeCell ref="B44:B54"/>
    <mergeCell ref="D44:D54"/>
    <mergeCell ref="E44:E54"/>
    <mergeCell ref="F44:F54"/>
    <mergeCell ref="G44:G54"/>
  </mergeCells>
  <dataValidations count="1">
    <dataValidation type="custom" allowBlank="1" showInputMessage="1" showErrorMessage="1" error="Vnos Cena/enoto na dve decimalni mesti." sqref="F17:F44 F55 F109:F126 F128 F130:F131 F133:F209" xr:uid="{D46FE695-760E-4E32-BA26-8481593FAB50}">
      <formula1>F17=ROUND(F17,2)</formula1>
    </dataValidation>
  </dataValidation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E7DC-413B-4D8A-8221-78CAFC51FC4B}">
  <dimension ref="A1:H88"/>
  <sheetViews>
    <sheetView topLeftCell="A59" workbookViewId="0">
      <selection activeCell="F69"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1086</v>
      </c>
      <c r="B2" s="43"/>
      <c r="C2" s="112"/>
      <c r="D2" s="24"/>
      <c r="E2" s="12"/>
      <c r="F2" s="257"/>
      <c r="G2" s="257"/>
    </row>
    <row r="3" spans="1:8" s="68" customFormat="1">
      <c r="A3" s="74"/>
      <c r="B3" s="69"/>
      <c r="C3" s="70"/>
      <c r="D3" s="71"/>
      <c r="E3" s="72"/>
      <c r="F3" s="258"/>
      <c r="G3" s="258"/>
    </row>
    <row r="4" spans="1:8" s="68" customFormat="1" ht="15">
      <c r="A4" s="74"/>
      <c r="B4" s="69"/>
      <c r="C4" s="135" t="s">
        <v>41</v>
      </c>
      <c r="D4" s="71"/>
      <c r="E4" s="72"/>
      <c r="F4" s="258"/>
      <c r="G4" s="258"/>
    </row>
    <row r="5" spans="1:8" s="68" customFormat="1">
      <c r="A5" s="74"/>
      <c r="B5" s="69"/>
      <c r="C5" s="70"/>
      <c r="D5" s="71"/>
      <c r="E5" s="72"/>
      <c r="F5" s="258"/>
      <c r="G5" s="258"/>
    </row>
    <row r="6" spans="1:8" s="1" customFormat="1" ht="15" customHeight="1">
      <c r="A6" s="75"/>
      <c r="B6" s="130" t="s">
        <v>212</v>
      </c>
      <c r="C6" s="110" t="s">
        <v>1169</v>
      </c>
      <c r="D6" s="2"/>
      <c r="E6" s="4"/>
      <c r="F6" s="315">
        <f>G83</f>
        <v>1200</v>
      </c>
      <c r="G6" s="315"/>
    </row>
    <row r="7" spans="1:8" s="1" customFormat="1" ht="15" customHeight="1" thickBot="1">
      <c r="A7" s="75"/>
      <c r="B7" s="131" t="s">
        <v>1080</v>
      </c>
      <c r="C7" s="111" t="s">
        <v>154</v>
      </c>
      <c r="D7" s="9"/>
      <c r="E7" s="11"/>
      <c r="F7" s="318">
        <f>G88</f>
        <v>0</v>
      </c>
      <c r="G7" s="318"/>
    </row>
    <row r="8" spans="1:8" s="5" customFormat="1">
      <c r="A8" s="76"/>
      <c r="B8" s="18"/>
      <c r="C8" s="3"/>
      <c r="D8" s="2"/>
      <c r="E8" s="4"/>
      <c r="F8" s="259"/>
      <c r="G8" s="260"/>
      <c r="H8" s="1"/>
    </row>
    <row r="9" spans="1:8" s="5" customFormat="1" ht="15" customHeight="1">
      <c r="A9" s="76"/>
      <c r="B9" s="19"/>
      <c r="C9" s="3" t="s">
        <v>32</v>
      </c>
      <c r="D9" s="41"/>
      <c r="E9" s="13"/>
      <c r="F9" s="319">
        <f>SUM(F6:G7)</f>
        <v>1200</v>
      </c>
      <c r="G9" s="319"/>
    </row>
    <row r="10" spans="1:8" s="5" customFormat="1" ht="15" customHeight="1" thickBot="1">
      <c r="A10" s="76"/>
      <c r="B10" s="20"/>
      <c r="C10" s="10" t="s">
        <v>34</v>
      </c>
      <c r="D10" s="42"/>
      <c r="E10" s="14"/>
      <c r="F10" s="318">
        <f>ROUND(F9*0.22,2)</f>
        <v>264</v>
      </c>
      <c r="G10" s="318"/>
    </row>
    <row r="11" spans="1:8" s="5" customFormat="1" ht="15" customHeight="1">
      <c r="A11" s="76"/>
      <c r="B11" s="19"/>
      <c r="C11" s="3" t="s">
        <v>33</v>
      </c>
      <c r="D11" s="41"/>
      <c r="E11" s="13"/>
      <c r="F11" s="319">
        <f>SUM(F9:G10)</f>
        <v>1464</v>
      </c>
      <c r="G11" s="319"/>
    </row>
    <row r="12" spans="1:8">
      <c r="C12" s="23"/>
    </row>
    <row r="13" spans="1:8">
      <c r="C13" s="23"/>
    </row>
    <row r="14" spans="1:8">
      <c r="C14" s="23"/>
    </row>
    <row r="15" spans="1:8" s="68" customFormat="1" ht="15">
      <c r="A15" s="17" t="s">
        <v>1086</v>
      </c>
      <c r="B15" s="69"/>
      <c r="C15" s="70"/>
      <c r="D15" s="71"/>
      <c r="E15" s="72"/>
      <c r="F15" s="258"/>
      <c r="G15" s="258"/>
    </row>
    <row r="16" spans="1:8" s="5" customFormat="1">
      <c r="A16" s="76"/>
      <c r="B16" s="44" t="s">
        <v>21</v>
      </c>
      <c r="C16" s="33" t="s">
        <v>23</v>
      </c>
      <c r="D16" s="32" t="s">
        <v>22</v>
      </c>
      <c r="E16" s="34" t="s">
        <v>24</v>
      </c>
      <c r="F16" s="261" t="s">
        <v>25</v>
      </c>
      <c r="G16" s="262" t="s">
        <v>43</v>
      </c>
    </row>
    <row r="17" spans="2:7">
      <c r="B17" s="51" t="s">
        <v>212</v>
      </c>
      <c r="C17" s="99" t="s">
        <v>1087</v>
      </c>
      <c r="D17" s="7"/>
      <c r="E17" s="8"/>
      <c r="F17" s="263"/>
      <c r="G17" s="264"/>
    </row>
    <row r="18" spans="2:7" ht="51">
      <c r="B18" s="49" t="s">
        <v>1088</v>
      </c>
      <c r="C18" s="38" t="s">
        <v>1167</v>
      </c>
      <c r="D18" s="39" t="s">
        <v>29</v>
      </c>
      <c r="E18" s="40">
        <v>20</v>
      </c>
      <c r="F18" s="269">
        <v>60</v>
      </c>
      <c r="G18" s="266">
        <f>ROUND(F18*E18,2)</f>
        <v>1200</v>
      </c>
    </row>
    <row r="19" spans="2:7" ht="25.5">
      <c r="B19" s="320" t="s">
        <v>1089</v>
      </c>
      <c r="C19" s="94" t="s">
        <v>1090</v>
      </c>
      <c r="D19" s="95"/>
      <c r="E19" s="96"/>
      <c r="F19" s="269"/>
      <c r="G19" s="266"/>
    </row>
    <row r="20" spans="2:7">
      <c r="B20" s="321"/>
      <c r="C20" s="164" t="s">
        <v>1091</v>
      </c>
      <c r="D20" s="173" t="s">
        <v>37</v>
      </c>
      <c r="E20" s="174">
        <v>48</v>
      </c>
      <c r="F20" s="293"/>
      <c r="G20" s="274">
        <f t="shared" ref="G20" si="0">ROUND(F20*E20,2)</f>
        <v>0</v>
      </c>
    </row>
    <row r="21" spans="2:7">
      <c r="B21" s="333"/>
      <c r="C21" s="30" t="s">
        <v>1092</v>
      </c>
      <c r="D21" s="37" t="s">
        <v>37</v>
      </c>
      <c r="E21" s="31">
        <v>174</v>
      </c>
      <c r="F21" s="280"/>
      <c r="G21" s="281">
        <f>ROUND(F21*E21,2)</f>
        <v>0</v>
      </c>
    </row>
    <row r="22" spans="2:7" ht="76.5">
      <c r="B22" s="49" t="s">
        <v>1093</v>
      </c>
      <c r="C22" s="38" t="s">
        <v>1094</v>
      </c>
      <c r="D22" s="39" t="s">
        <v>37</v>
      </c>
      <c r="E22" s="40">
        <v>24</v>
      </c>
      <c r="F22" s="269"/>
      <c r="G22" s="266">
        <f t="shared" ref="G22:G27" si="1">ROUND(F22*E22,2)</f>
        <v>0</v>
      </c>
    </row>
    <row r="23" spans="2:7" ht="51">
      <c r="B23" s="49" t="s">
        <v>1095</v>
      </c>
      <c r="C23" s="38" t="s">
        <v>1096</v>
      </c>
      <c r="D23" s="39" t="s">
        <v>37</v>
      </c>
      <c r="E23" s="40">
        <v>26</v>
      </c>
      <c r="F23" s="269"/>
      <c r="G23" s="266">
        <f t="shared" si="1"/>
        <v>0</v>
      </c>
    </row>
    <row r="24" spans="2:7" ht="38.25">
      <c r="B24" s="49" t="s">
        <v>1097</v>
      </c>
      <c r="C24" s="38" t="s">
        <v>1098</v>
      </c>
      <c r="D24" s="39" t="s">
        <v>42</v>
      </c>
      <c r="E24" s="40">
        <v>3</v>
      </c>
      <c r="F24" s="269"/>
      <c r="G24" s="266">
        <f t="shared" si="1"/>
        <v>0</v>
      </c>
    </row>
    <row r="25" spans="2:7" ht="51">
      <c r="B25" s="49" t="s">
        <v>1099</v>
      </c>
      <c r="C25" s="38" t="s">
        <v>1100</v>
      </c>
      <c r="D25" s="39" t="s">
        <v>42</v>
      </c>
      <c r="E25" s="40">
        <v>1</v>
      </c>
      <c r="F25" s="269"/>
      <c r="G25" s="266">
        <f t="shared" si="1"/>
        <v>0</v>
      </c>
    </row>
    <row r="26" spans="2:7" ht="25.5">
      <c r="B26" s="49" t="s">
        <v>1101</v>
      </c>
      <c r="C26" s="38" t="s">
        <v>1102</v>
      </c>
      <c r="D26" s="39" t="s">
        <v>42</v>
      </c>
      <c r="E26" s="40">
        <v>2</v>
      </c>
      <c r="F26" s="269"/>
      <c r="G26" s="266">
        <f t="shared" si="1"/>
        <v>0</v>
      </c>
    </row>
    <row r="27" spans="2:7" ht="25.5">
      <c r="B27" s="320" t="s">
        <v>1103</v>
      </c>
      <c r="C27" s="94" t="s">
        <v>1104</v>
      </c>
      <c r="D27" s="320" t="s">
        <v>42</v>
      </c>
      <c r="E27" s="337">
        <v>1</v>
      </c>
      <c r="F27" s="340"/>
      <c r="G27" s="343">
        <f t="shared" si="1"/>
        <v>0</v>
      </c>
    </row>
    <row r="28" spans="2:7" ht="25.5">
      <c r="B28" s="321"/>
      <c r="C28" s="164" t="s">
        <v>1105</v>
      </c>
      <c r="D28" s="321"/>
      <c r="E28" s="338"/>
      <c r="F28" s="341"/>
      <c r="G28" s="344"/>
    </row>
    <row r="29" spans="2:7" ht="25.5">
      <c r="B29" s="321"/>
      <c r="C29" s="164" t="s">
        <v>1106</v>
      </c>
      <c r="D29" s="321"/>
      <c r="E29" s="338"/>
      <c r="F29" s="341"/>
      <c r="G29" s="344"/>
    </row>
    <row r="30" spans="2:7" ht="38.25">
      <c r="B30" s="321"/>
      <c r="C30" s="164" t="s">
        <v>1107</v>
      </c>
      <c r="D30" s="321"/>
      <c r="E30" s="338"/>
      <c r="F30" s="341"/>
      <c r="G30" s="344"/>
    </row>
    <row r="31" spans="2:7" ht="25.5">
      <c r="B31" s="321"/>
      <c r="C31" s="164" t="s">
        <v>1108</v>
      </c>
      <c r="D31" s="321"/>
      <c r="E31" s="338"/>
      <c r="F31" s="341"/>
      <c r="G31" s="344"/>
    </row>
    <row r="32" spans="2:7" ht="25.5">
      <c r="B32" s="321"/>
      <c r="C32" s="164" t="s">
        <v>1109</v>
      </c>
      <c r="D32" s="321"/>
      <c r="E32" s="338"/>
      <c r="F32" s="341"/>
      <c r="G32" s="344"/>
    </row>
    <row r="33" spans="2:7">
      <c r="B33" s="333"/>
      <c r="C33" s="30" t="s">
        <v>1110</v>
      </c>
      <c r="D33" s="333"/>
      <c r="E33" s="339"/>
      <c r="F33" s="342"/>
      <c r="G33" s="345"/>
    </row>
    <row r="34" spans="2:7" ht="25.5">
      <c r="B34" s="320" t="s">
        <v>1111</v>
      </c>
      <c r="C34" s="94" t="s">
        <v>1112</v>
      </c>
      <c r="D34" s="320" t="s">
        <v>42</v>
      </c>
      <c r="E34" s="337">
        <v>1</v>
      </c>
      <c r="F34" s="340"/>
      <c r="G34" s="343">
        <f t="shared" ref="G34:G82" si="2">ROUND(F34*E34,2)</f>
        <v>0</v>
      </c>
    </row>
    <row r="35" spans="2:7" ht="25.5">
      <c r="B35" s="321"/>
      <c r="C35" s="164" t="s">
        <v>1105</v>
      </c>
      <c r="D35" s="321"/>
      <c r="E35" s="338"/>
      <c r="F35" s="341"/>
      <c r="G35" s="344"/>
    </row>
    <row r="36" spans="2:7" ht="25.5">
      <c r="B36" s="321"/>
      <c r="C36" s="164" t="s">
        <v>1113</v>
      </c>
      <c r="D36" s="321"/>
      <c r="E36" s="338"/>
      <c r="F36" s="341"/>
      <c r="G36" s="344"/>
    </row>
    <row r="37" spans="2:7" ht="38.25">
      <c r="B37" s="321"/>
      <c r="C37" s="164" t="s">
        <v>1107</v>
      </c>
      <c r="D37" s="321"/>
      <c r="E37" s="338"/>
      <c r="F37" s="341"/>
      <c r="G37" s="344"/>
    </row>
    <row r="38" spans="2:7" ht="25.5">
      <c r="B38" s="321"/>
      <c r="C38" s="164" t="s">
        <v>1114</v>
      </c>
      <c r="D38" s="321"/>
      <c r="E38" s="338"/>
      <c r="F38" s="341"/>
      <c r="G38" s="344"/>
    </row>
    <row r="39" spans="2:7" ht="25.5">
      <c r="B39" s="321"/>
      <c r="C39" s="164" t="s">
        <v>1109</v>
      </c>
      <c r="D39" s="321"/>
      <c r="E39" s="338"/>
      <c r="F39" s="341"/>
      <c r="G39" s="344"/>
    </row>
    <row r="40" spans="2:7">
      <c r="B40" s="333"/>
      <c r="C40" s="30" t="s">
        <v>1110</v>
      </c>
      <c r="D40" s="333"/>
      <c r="E40" s="339"/>
      <c r="F40" s="342"/>
      <c r="G40" s="345"/>
    </row>
    <row r="41" spans="2:7" ht="25.5">
      <c r="B41" s="320" t="s">
        <v>1115</v>
      </c>
      <c r="C41" s="94" t="s">
        <v>1116</v>
      </c>
      <c r="D41" s="320" t="s">
        <v>42</v>
      </c>
      <c r="E41" s="337">
        <v>1</v>
      </c>
      <c r="F41" s="340"/>
      <c r="G41" s="343">
        <f t="shared" ref="G41" si="3">ROUND(F41*E41,2)</f>
        <v>0</v>
      </c>
    </row>
    <row r="42" spans="2:7" ht="25.5">
      <c r="B42" s="321"/>
      <c r="C42" s="164" t="s">
        <v>1113</v>
      </c>
      <c r="D42" s="321"/>
      <c r="E42" s="338"/>
      <c r="F42" s="341"/>
      <c r="G42" s="344"/>
    </row>
    <row r="43" spans="2:7" ht="38.25">
      <c r="B43" s="321"/>
      <c r="C43" s="164" t="s">
        <v>1117</v>
      </c>
      <c r="D43" s="321"/>
      <c r="E43" s="338"/>
      <c r="F43" s="341"/>
      <c r="G43" s="344"/>
    </row>
    <row r="44" spans="2:7">
      <c r="B44" s="321"/>
      <c r="C44" s="164" t="s">
        <v>1118</v>
      </c>
      <c r="D44" s="321"/>
      <c r="E44" s="338"/>
      <c r="F44" s="341"/>
      <c r="G44" s="344"/>
    </row>
    <row r="45" spans="2:7">
      <c r="B45" s="321"/>
      <c r="C45" s="164" t="s">
        <v>1119</v>
      </c>
      <c r="D45" s="321"/>
      <c r="E45" s="338"/>
      <c r="F45" s="341"/>
      <c r="G45" s="344"/>
    </row>
    <row r="46" spans="2:7">
      <c r="B46" s="333"/>
      <c r="C46" s="30" t="s">
        <v>1120</v>
      </c>
      <c r="D46" s="333"/>
      <c r="E46" s="339"/>
      <c r="F46" s="342"/>
      <c r="G46" s="345"/>
    </row>
    <row r="47" spans="2:7" ht="38.25">
      <c r="B47" s="49" t="s">
        <v>1121</v>
      </c>
      <c r="C47" s="38" t="s">
        <v>1122</v>
      </c>
      <c r="D47" s="39" t="s">
        <v>42</v>
      </c>
      <c r="E47" s="40">
        <v>2</v>
      </c>
      <c r="F47" s="269"/>
      <c r="G47" s="266">
        <f t="shared" ref="G47:G56" si="4">ROUND(F47*E47,2)</f>
        <v>0</v>
      </c>
    </row>
    <row r="48" spans="2:7" ht="25.5">
      <c r="B48" s="49" t="s">
        <v>1123</v>
      </c>
      <c r="C48" s="38" t="s">
        <v>1124</v>
      </c>
      <c r="D48" s="39" t="s">
        <v>37</v>
      </c>
      <c r="E48" s="40">
        <v>153</v>
      </c>
      <c r="F48" s="269"/>
      <c r="G48" s="266">
        <f t="shared" si="4"/>
        <v>0</v>
      </c>
    </row>
    <row r="49" spans="2:7">
      <c r="B49" s="320" t="s">
        <v>1125</v>
      </c>
      <c r="C49" s="94" t="s">
        <v>1126</v>
      </c>
      <c r="D49" s="320" t="s">
        <v>42</v>
      </c>
      <c r="E49" s="337">
        <v>1</v>
      </c>
      <c r="F49" s="340"/>
      <c r="G49" s="343">
        <f t="shared" si="4"/>
        <v>0</v>
      </c>
    </row>
    <row r="50" spans="2:7">
      <c r="B50" s="321"/>
      <c r="C50" s="164" t="s">
        <v>1127</v>
      </c>
      <c r="D50" s="321"/>
      <c r="E50" s="338"/>
      <c r="F50" s="341"/>
      <c r="G50" s="344"/>
    </row>
    <row r="51" spans="2:7">
      <c r="B51" s="321"/>
      <c r="C51" s="164" t="s">
        <v>1128</v>
      </c>
      <c r="D51" s="321"/>
      <c r="E51" s="338"/>
      <c r="F51" s="341"/>
      <c r="G51" s="344"/>
    </row>
    <row r="52" spans="2:7">
      <c r="B52" s="321"/>
      <c r="C52" s="164" t="s">
        <v>1129</v>
      </c>
      <c r="D52" s="321"/>
      <c r="E52" s="338"/>
      <c r="F52" s="341"/>
      <c r="G52" s="344"/>
    </row>
    <row r="53" spans="2:7">
      <c r="B53" s="321"/>
      <c r="C53" s="164" t="s">
        <v>1130</v>
      </c>
      <c r="D53" s="321"/>
      <c r="E53" s="338"/>
      <c r="F53" s="341"/>
      <c r="G53" s="344"/>
    </row>
    <row r="54" spans="2:7">
      <c r="B54" s="321"/>
      <c r="C54" s="164" t="s">
        <v>1131</v>
      </c>
      <c r="D54" s="321"/>
      <c r="E54" s="338"/>
      <c r="F54" s="341"/>
      <c r="G54" s="344"/>
    </row>
    <row r="55" spans="2:7" ht="38.25">
      <c r="B55" s="333"/>
      <c r="C55" s="30" t="s">
        <v>1132</v>
      </c>
      <c r="D55" s="333"/>
      <c r="E55" s="339"/>
      <c r="F55" s="342"/>
      <c r="G55" s="345"/>
    </row>
    <row r="56" spans="2:7" ht="25.5">
      <c r="B56" s="49" t="s">
        <v>1133</v>
      </c>
      <c r="C56" s="38" t="s">
        <v>1134</v>
      </c>
      <c r="D56" s="39" t="s">
        <v>37</v>
      </c>
      <c r="E56" s="40">
        <v>48</v>
      </c>
      <c r="F56" s="269"/>
      <c r="G56" s="266">
        <f t="shared" si="4"/>
        <v>0</v>
      </c>
    </row>
    <row r="57" spans="2:7" ht="25.5">
      <c r="B57" s="49" t="s">
        <v>1135</v>
      </c>
      <c r="C57" s="38" t="s">
        <v>1136</v>
      </c>
      <c r="D57" s="39" t="s">
        <v>37</v>
      </c>
      <c r="E57" s="40">
        <v>526</v>
      </c>
      <c r="F57" s="269"/>
      <c r="G57" s="266">
        <f t="shared" si="2"/>
        <v>0</v>
      </c>
    </row>
    <row r="58" spans="2:7" ht="127.5">
      <c r="B58" s="49" t="s">
        <v>1137</v>
      </c>
      <c r="C58" s="38" t="s">
        <v>1138</v>
      </c>
      <c r="D58" s="39" t="s">
        <v>37</v>
      </c>
      <c r="E58" s="40">
        <v>58</v>
      </c>
      <c r="F58" s="269"/>
      <c r="G58" s="266">
        <f t="shared" si="2"/>
        <v>0</v>
      </c>
    </row>
    <row r="59" spans="2:7" ht="25.5">
      <c r="B59" s="320" t="s">
        <v>1139</v>
      </c>
      <c r="C59" s="94" t="s">
        <v>1140</v>
      </c>
      <c r="D59" s="95"/>
      <c r="E59" s="96"/>
      <c r="F59" s="269"/>
      <c r="G59" s="266"/>
    </row>
    <row r="60" spans="2:7">
      <c r="B60" s="321"/>
      <c r="C60" s="164" t="s">
        <v>1141</v>
      </c>
      <c r="D60" s="173" t="s">
        <v>26</v>
      </c>
      <c r="E60" s="174">
        <v>4</v>
      </c>
      <c r="F60" s="293"/>
      <c r="G60" s="274">
        <f t="shared" si="2"/>
        <v>0</v>
      </c>
    </row>
    <row r="61" spans="2:7">
      <c r="B61" s="321"/>
      <c r="C61" s="164" t="s">
        <v>1142</v>
      </c>
      <c r="D61" s="173" t="s">
        <v>26</v>
      </c>
      <c r="E61" s="174">
        <v>1</v>
      </c>
      <c r="F61" s="293"/>
      <c r="G61" s="274">
        <f t="shared" si="2"/>
        <v>0</v>
      </c>
    </row>
    <row r="62" spans="2:7">
      <c r="B62" s="333"/>
      <c r="C62" s="30" t="s">
        <v>1143</v>
      </c>
      <c r="D62" s="37" t="s">
        <v>26</v>
      </c>
      <c r="E62" s="31">
        <v>3</v>
      </c>
      <c r="F62" s="280"/>
      <c r="G62" s="281">
        <f t="shared" si="2"/>
        <v>0</v>
      </c>
    </row>
    <row r="63" spans="2:7" ht="25.5">
      <c r="B63" s="320" t="s">
        <v>1144</v>
      </c>
      <c r="C63" s="94" t="s">
        <v>1140</v>
      </c>
      <c r="D63" s="95"/>
      <c r="E63" s="96"/>
      <c r="F63" s="269"/>
      <c r="G63" s="266"/>
    </row>
    <row r="64" spans="2:7">
      <c r="B64" s="321"/>
      <c r="C64" s="164" t="s">
        <v>1145</v>
      </c>
      <c r="D64" s="173" t="s">
        <v>26</v>
      </c>
      <c r="E64" s="174">
        <v>1</v>
      </c>
      <c r="F64" s="293"/>
      <c r="G64" s="274">
        <f t="shared" si="2"/>
        <v>0</v>
      </c>
    </row>
    <row r="65" spans="2:7">
      <c r="B65" s="333"/>
      <c r="C65" s="30" t="s">
        <v>1146</v>
      </c>
      <c r="D65" s="37" t="s">
        <v>26</v>
      </c>
      <c r="E65" s="31">
        <v>1</v>
      </c>
      <c r="F65" s="280"/>
      <c r="G65" s="281">
        <f t="shared" ref="G65:G81" si="5">ROUND(F65*E65,2)</f>
        <v>0</v>
      </c>
    </row>
    <row r="66" spans="2:7" ht="25.5">
      <c r="B66" s="49" t="s">
        <v>1147</v>
      </c>
      <c r="C66" s="38" t="s">
        <v>1148</v>
      </c>
      <c r="D66" s="39" t="s">
        <v>42</v>
      </c>
      <c r="E66" s="40">
        <v>1</v>
      </c>
      <c r="F66" s="269"/>
      <c r="G66" s="266">
        <f t="shared" si="5"/>
        <v>0</v>
      </c>
    </row>
    <row r="67" spans="2:7" ht="25.5">
      <c r="B67" s="49" t="s">
        <v>1149</v>
      </c>
      <c r="C67" s="38" t="s">
        <v>980</v>
      </c>
      <c r="D67" s="39" t="s">
        <v>26</v>
      </c>
      <c r="E67" s="40">
        <v>7</v>
      </c>
      <c r="F67" s="269"/>
      <c r="G67" s="266">
        <f t="shared" si="5"/>
        <v>0</v>
      </c>
    </row>
    <row r="68" spans="2:7" ht="25.5">
      <c r="B68" s="49" t="s">
        <v>1150</v>
      </c>
      <c r="C68" s="38" t="s">
        <v>982</v>
      </c>
      <c r="D68" s="39" t="s">
        <v>26</v>
      </c>
      <c r="E68" s="40">
        <v>3</v>
      </c>
      <c r="F68" s="269"/>
      <c r="G68" s="266">
        <f t="shared" si="5"/>
        <v>0</v>
      </c>
    </row>
    <row r="69" spans="2:7" ht="76.5">
      <c r="B69" s="320" t="s">
        <v>1151</v>
      </c>
      <c r="C69" s="94" t="s">
        <v>1152</v>
      </c>
      <c r="D69" s="320" t="s">
        <v>42</v>
      </c>
      <c r="E69" s="337">
        <v>1</v>
      </c>
      <c r="F69" s="340"/>
      <c r="G69" s="343">
        <f t="shared" si="5"/>
        <v>0</v>
      </c>
    </row>
    <row r="70" spans="2:7" ht="25.5">
      <c r="B70" s="321"/>
      <c r="C70" s="164" t="s">
        <v>1153</v>
      </c>
      <c r="D70" s="321"/>
      <c r="E70" s="338"/>
      <c r="F70" s="341"/>
      <c r="G70" s="344"/>
    </row>
    <row r="71" spans="2:7" ht="25.5">
      <c r="B71" s="321"/>
      <c r="C71" s="164" t="s">
        <v>1154</v>
      </c>
      <c r="D71" s="321"/>
      <c r="E71" s="338"/>
      <c r="F71" s="341"/>
      <c r="G71" s="344"/>
    </row>
    <row r="72" spans="2:7">
      <c r="B72" s="321"/>
      <c r="C72" s="164" t="s">
        <v>1155</v>
      </c>
      <c r="D72" s="321"/>
      <c r="E72" s="338"/>
      <c r="F72" s="341"/>
      <c r="G72" s="344"/>
    </row>
    <row r="73" spans="2:7">
      <c r="B73" s="321"/>
      <c r="C73" s="164" t="s">
        <v>1156</v>
      </c>
      <c r="D73" s="321"/>
      <c r="E73" s="338"/>
      <c r="F73" s="341"/>
      <c r="G73" s="344"/>
    </row>
    <row r="74" spans="2:7">
      <c r="B74" s="321"/>
      <c r="C74" s="164" t="s">
        <v>988</v>
      </c>
      <c r="D74" s="321"/>
      <c r="E74" s="338"/>
      <c r="F74" s="341"/>
      <c r="G74" s="344"/>
    </row>
    <row r="75" spans="2:7">
      <c r="B75" s="321"/>
      <c r="C75" s="164" t="s">
        <v>989</v>
      </c>
      <c r="D75" s="321"/>
      <c r="E75" s="338"/>
      <c r="F75" s="341"/>
      <c r="G75" s="344"/>
    </row>
    <row r="76" spans="2:7">
      <c r="B76" s="321"/>
      <c r="C76" s="164" t="s">
        <v>1157</v>
      </c>
      <c r="D76" s="321"/>
      <c r="E76" s="338"/>
      <c r="F76" s="341"/>
      <c r="G76" s="344"/>
    </row>
    <row r="77" spans="2:7" ht="25.5">
      <c r="B77" s="333"/>
      <c r="C77" s="30" t="s">
        <v>994</v>
      </c>
      <c r="D77" s="333"/>
      <c r="E77" s="339"/>
      <c r="F77" s="342"/>
      <c r="G77" s="345"/>
    </row>
    <row r="78" spans="2:7" ht="38.25">
      <c r="B78" s="49" t="s">
        <v>1158</v>
      </c>
      <c r="C78" s="38" t="s">
        <v>1159</v>
      </c>
      <c r="D78" s="39" t="s">
        <v>42</v>
      </c>
      <c r="E78" s="40">
        <v>1</v>
      </c>
      <c r="F78" s="269"/>
      <c r="G78" s="266">
        <f t="shared" si="5"/>
        <v>0</v>
      </c>
    </row>
    <row r="79" spans="2:7" ht="25.5">
      <c r="B79" s="49" t="s">
        <v>1160</v>
      </c>
      <c r="C79" s="38" t="s">
        <v>1071</v>
      </c>
      <c r="D79" s="39" t="s">
        <v>42</v>
      </c>
      <c r="E79" s="40">
        <v>1</v>
      </c>
      <c r="F79" s="269"/>
      <c r="G79" s="266">
        <f t="shared" ref="G79:G80" si="6">ROUND(F79*E79,2)</f>
        <v>0</v>
      </c>
    </row>
    <row r="80" spans="2:7" ht="51">
      <c r="B80" s="49" t="s">
        <v>1161</v>
      </c>
      <c r="C80" s="38" t="s">
        <v>1162</v>
      </c>
      <c r="D80" s="39" t="s">
        <v>36</v>
      </c>
      <c r="E80" s="40">
        <v>342</v>
      </c>
      <c r="F80" s="269"/>
      <c r="G80" s="266">
        <f t="shared" si="6"/>
        <v>0</v>
      </c>
    </row>
    <row r="81" spans="2:7" ht="25.5">
      <c r="B81" s="49" t="s">
        <v>1163</v>
      </c>
      <c r="C81" s="38" t="s">
        <v>1164</v>
      </c>
      <c r="D81" s="39" t="s">
        <v>36</v>
      </c>
      <c r="E81" s="40">
        <v>68.7</v>
      </c>
      <c r="F81" s="269"/>
      <c r="G81" s="266">
        <f t="shared" si="5"/>
        <v>0</v>
      </c>
    </row>
    <row r="82" spans="2:7" ht="25.5">
      <c r="B82" s="49" t="s">
        <v>1165</v>
      </c>
      <c r="C82" s="38" t="s">
        <v>1166</v>
      </c>
      <c r="D82" s="39" t="s">
        <v>36</v>
      </c>
      <c r="E82" s="40">
        <v>273.3</v>
      </c>
      <c r="F82" s="269"/>
      <c r="G82" s="266">
        <f t="shared" si="2"/>
        <v>0</v>
      </c>
    </row>
    <row r="83" spans="2:7">
      <c r="B83" s="316" t="s">
        <v>1168</v>
      </c>
      <c r="C83" s="317"/>
      <c r="D83" s="317"/>
      <c r="E83" s="317"/>
      <c r="F83" s="317"/>
      <c r="G83" s="264">
        <f>SUM(G18:G82)</f>
        <v>1200</v>
      </c>
    </row>
    <row r="85" spans="2:7">
      <c r="B85" s="51" t="s">
        <v>1080</v>
      </c>
      <c r="C85" s="99" t="s">
        <v>1081</v>
      </c>
      <c r="D85" s="7"/>
      <c r="E85" s="8"/>
      <c r="F85" s="263"/>
      <c r="G85" s="264"/>
    </row>
    <row r="86" spans="2:7" ht="38.25">
      <c r="B86" s="236" t="s">
        <v>6</v>
      </c>
      <c r="C86" s="237" t="s">
        <v>159</v>
      </c>
      <c r="D86" s="238" t="s">
        <v>7</v>
      </c>
      <c r="E86" s="240">
        <v>16</v>
      </c>
      <c r="F86" s="269"/>
      <c r="G86" s="266">
        <f>ROUND(F86*E86,2)</f>
        <v>0</v>
      </c>
    </row>
    <row r="87" spans="2:7" ht="38.25">
      <c r="B87" s="49" t="s">
        <v>9</v>
      </c>
      <c r="C87" s="38" t="s">
        <v>1082</v>
      </c>
      <c r="D87" s="39" t="s">
        <v>42</v>
      </c>
      <c r="E87" s="40">
        <v>1</v>
      </c>
      <c r="F87" s="269"/>
      <c r="G87" s="266">
        <f t="shared" ref="G87" si="7">ROUND(F87*E87,2)</f>
        <v>0</v>
      </c>
    </row>
    <row r="88" spans="2:7">
      <c r="B88" s="316" t="s">
        <v>1083</v>
      </c>
      <c r="C88" s="317"/>
      <c r="D88" s="317"/>
      <c r="E88" s="317"/>
      <c r="F88" s="317"/>
      <c r="G88" s="264">
        <f>SUM(G86:G87)</f>
        <v>0</v>
      </c>
    </row>
  </sheetData>
  <mergeCells count="36">
    <mergeCell ref="B83:F83"/>
    <mergeCell ref="B88:F88"/>
    <mergeCell ref="B19:B21"/>
    <mergeCell ref="B27:B33"/>
    <mergeCell ref="D27:D33"/>
    <mergeCell ref="E27:E33"/>
    <mergeCell ref="F27:F33"/>
    <mergeCell ref="B41:B46"/>
    <mergeCell ref="D41:D46"/>
    <mergeCell ref="E41:E46"/>
    <mergeCell ref="F41:F46"/>
    <mergeCell ref="B59:B62"/>
    <mergeCell ref="B63:B65"/>
    <mergeCell ref="B69:B77"/>
    <mergeCell ref="D69:D77"/>
    <mergeCell ref="E69:E77"/>
    <mergeCell ref="F10:G10"/>
    <mergeCell ref="F11:G11"/>
    <mergeCell ref="A1:G1"/>
    <mergeCell ref="F7:G7"/>
    <mergeCell ref="F6:G6"/>
    <mergeCell ref="F9:G9"/>
    <mergeCell ref="G27:G33"/>
    <mergeCell ref="B34:B40"/>
    <mergeCell ref="D34:D40"/>
    <mergeCell ref="E34:E40"/>
    <mergeCell ref="F34:F40"/>
    <mergeCell ref="G34:G40"/>
    <mergeCell ref="F69:F77"/>
    <mergeCell ref="G69:G77"/>
    <mergeCell ref="G41:G46"/>
    <mergeCell ref="B49:B55"/>
    <mergeCell ref="D49:D55"/>
    <mergeCell ref="E49:E55"/>
    <mergeCell ref="F49:F55"/>
    <mergeCell ref="G49:G55"/>
  </mergeCells>
  <dataValidations count="1">
    <dataValidation type="custom" allowBlank="1" showInputMessage="1" showErrorMessage="1" error="Vnos Cena/enoto na dve decimalni mesti." sqref="F86:F87 F34 F41 F47:F49 F56:F69 F78:F82 F18:F27" xr:uid="{604DD4EA-4BCA-48A4-BF59-97BD4C49FC7D}">
      <formula1>F18=ROUND(F18,2)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9622-9545-4172-AEFA-ED13076C0643}">
  <dimension ref="A1:H76"/>
  <sheetViews>
    <sheetView topLeftCell="A67" zoomScaleNormal="100" workbookViewId="0">
      <selection activeCell="C66" sqref="C6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1870</v>
      </c>
      <c r="B2" s="43"/>
      <c r="C2" s="161"/>
      <c r="D2" s="24"/>
      <c r="E2" s="12"/>
      <c r="F2" s="257"/>
      <c r="G2" s="257"/>
    </row>
    <row r="3" spans="1:8" s="68" customFormat="1">
      <c r="A3" s="74"/>
      <c r="B3" s="69"/>
      <c r="C3" s="70"/>
      <c r="D3" s="71"/>
      <c r="E3" s="72"/>
      <c r="F3" s="258"/>
      <c r="G3" s="258"/>
    </row>
    <row r="4" spans="1:8" s="68" customFormat="1" ht="15">
      <c r="A4" s="74"/>
      <c r="B4" s="69"/>
      <c r="C4" s="97" t="s">
        <v>41</v>
      </c>
      <c r="D4" s="71"/>
      <c r="E4" s="72"/>
      <c r="F4" s="258"/>
      <c r="G4" s="258"/>
    </row>
    <row r="5" spans="1:8" s="68" customFormat="1">
      <c r="A5" s="74"/>
      <c r="B5" s="69"/>
      <c r="C5" s="70"/>
      <c r="D5" s="71"/>
      <c r="E5" s="72"/>
      <c r="F5" s="258"/>
      <c r="G5" s="258"/>
    </row>
    <row r="6" spans="1:8" s="1" customFormat="1" ht="15" customHeight="1">
      <c r="A6" s="75"/>
      <c r="B6" s="130" t="s">
        <v>1170</v>
      </c>
      <c r="C6" s="110" t="s">
        <v>1258</v>
      </c>
      <c r="D6" s="137"/>
      <c r="E6" s="138"/>
      <c r="F6" s="315">
        <f>G71</f>
        <v>1200</v>
      </c>
      <c r="G6" s="315"/>
    </row>
    <row r="7" spans="1:8" s="1" customFormat="1" ht="15" customHeight="1" thickBot="1">
      <c r="A7" s="75"/>
      <c r="B7" s="131" t="s">
        <v>1080</v>
      </c>
      <c r="C7" s="111" t="s">
        <v>154</v>
      </c>
      <c r="D7" s="139"/>
      <c r="E7" s="140"/>
      <c r="F7" s="318">
        <f>G76</f>
        <v>0</v>
      </c>
      <c r="G7" s="318"/>
    </row>
    <row r="8" spans="1:8" s="5" customFormat="1">
      <c r="A8" s="76"/>
      <c r="B8" s="18"/>
      <c r="C8" s="3"/>
      <c r="D8" s="2"/>
      <c r="E8" s="4"/>
      <c r="F8" s="259"/>
      <c r="G8" s="260"/>
      <c r="H8" s="1"/>
    </row>
    <row r="9" spans="1:8" s="5" customFormat="1" ht="15" customHeight="1">
      <c r="A9" s="76"/>
      <c r="B9" s="19"/>
      <c r="C9" s="3" t="s">
        <v>32</v>
      </c>
      <c r="D9" s="41"/>
      <c r="E9" s="13"/>
      <c r="F9" s="319">
        <f>SUM(F6:G7)</f>
        <v>1200</v>
      </c>
      <c r="G9" s="319"/>
    </row>
    <row r="10" spans="1:8" s="5" customFormat="1" ht="15" customHeight="1" thickBot="1">
      <c r="A10" s="76"/>
      <c r="B10" s="20"/>
      <c r="C10" s="10" t="s">
        <v>34</v>
      </c>
      <c r="D10" s="42"/>
      <c r="E10" s="14"/>
      <c r="F10" s="318">
        <f>ROUND(F9*0.22,2)</f>
        <v>264</v>
      </c>
      <c r="G10" s="318"/>
    </row>
    <row r="11" spans="1:8" s="5" customFormat="1" ht="15" customHeight="1">
      <c r="A11" s="76"/>
      <c r="B11" s="19"/>
      <c r="C11" s="3" t="s">
        <v>33</v>
      </c>
      <c r="D11" s="41"/>
      <c r="E11" s="13"/>
      <c r="F11" s="319">
        <f>SUM(F9:G10)</f>
        <v>1464</v>
      </c>
      <c r="G11" s="319"/>
    </row>
    <row r="12" spans="1:8">
      <c r="C12" s="23"/>
    </row>
    <row r="13" spans="1:8">
      <c r="C13" s="23"/>
    </row>
    <row r="14" spans="1:8" s="68" customFormat="1" ht="15">
      <c r="A14" s="17" t="s">
        <v>1870</v>
      </c>
      <c r="B14" s="69"/>
      <c r="C14" s="70"/>
      <c r="D14" s="71"/>
      <c r="E14" s="72"/>
      <c r="F14" s="258"/>
      <c r="G14" s="258"/>
    </row>
    <row r="15" spans="1:8" s="5" customFormat="1">
      <c r="A15" s="76"/>
      <c r="B15" s="44" t="s">
        <v>21</v>
      </c>
      <c r="C15" s="33" t="s">
        <v>23</v>
      </c>
      <c r="D15" s="32" t="s">
        <v>22</v>
      </c>
      <c r="E15" s="34" t="s">
        <v>24</v>
      </c>
      <c r="F15" s="261" t="s">
        <v>25</v>
      </c>
      <c r="G15" s="262" t="s">
        <v>43</v>
      </c>
    </row>
    <row r="16" spans="1:8">
      <c r="B16" s="51" t="s">
        <v>1170</v>
      </c>
      <c r="C16" s="98" t="s">
        <v>1256</v>
      </c>
      <c r="D16" s="7"/>
      <c r="E16" s="8"/>
      <c r="F16" s="263"/>
      <c r="G16" s="264"/>
    </row>
    <row r="17" spans="1:7" ht="51">
      <c r="B17" s="49" t="s">
        <v>1171</v>
      </c>
      <c r="C17" s="38" t="s">
        <v>1172</v>
      </c>
      <c r="D17" s="39" t="s">
        <v>29</v>
      </c>
      <c r="E17" s="40">
        <v>20</v>
      </c>
      <c r="F17" s="265">
        <v>60</v>
      </c>
      <c r="G17" s="266">
        <f>ROUND(F17*E17,2)</f>
        <v>1200</v>
      </c>
    </row>
    <row r="18" spans="1:7" ht="63.75">
      <c r="B18" s="49" t="s">
        <v>1173</v>
      </c>
      <c r="C18" s="38" t="s">
        <v>1174</v>
      </c>
      <c r="D18" s="39" t="s">
        <v>37</v>
      </c>
      <c r="E18" s="40">
        <v>287</v>
      </c>
      <c r="F18" s="265"/>
      <c r="G18" s="266">
        <f t="shared" ref="G18" si="0">ROUND(F18*E18,2)</f>
        <v>0</v>
      </c>
    </row>
    <row r="19" spans="1:7" s="104" customFormat="1">
      <c r="A19" s="103"/>
      <c r="B19" s="347" t="s">
        <v>1175</v>
      </c>
      <c r="C19" s="220" t="s">
        <v>1176</v>
      </c>
      <c r="D19" s="221"/>
      <c r="E19" s="222"/>
      <c r="F19" s="269"/>
      <c r="G19" s="266"/>
    </row>
    <row r="20" spans="1:7" s="104" customFormat="1">
      <c r="A20" s="103"/>
      <c r="B20" s="348"/>
      <c r="C20" s="223" t="s">
        <v>1179</v>
      </c>
      <c r="D20" s="224" t="s">
        <v>37</v>
      </c>
      <c r="E20" s="225">
        <v>10</v>
      </c>
      <c r="F20" s="300"/>
      <c r="G20" s="274">
        <f t="shared" ref="G20:G36" si="1">ROUND(F20*E20,2)</f>
        <v>0</v>
      </c>
    </row>
    <row r="21" spans="1:7" s="104" customFormat="1">
      <c r="A21" s="103"/>
      <c r="B21" s="348"/>
      <c r="C21" s="223" t="s">
        <v>1177</v>
      </c>
      <c r="D21" s="224" t="s">
        <v>37</v>
      </c>
      <c r="E21" s="225">
        <v>202</v>
      </c>
      <c r="F21" s="300"/>
      <c r="G21" s="274">
        <f t="shared" si="1"/>
        <v>0</v>
      </c>
    </row>
    <row r="22" spans="1:7" s="104" customFormat="1">
      <c r="A22" s="103"/>
      <c r="B22" s="349"/>
      <c r="C22" s="226" t="s">
        <v>1178</v>
      </c>
      <c r="D22" s="227" t="s">
        <v>37</v>
      </c>
      <c r="E22" s="228">
        <v>4</v>
      </c>
      <c r="F22" s="280"/>
      <c r="G22" s="281">
        <f t="shared" si="1"/>
        <v>0</v>
      </c>
    </row>
    <row r="23" spans="1:7" ht="114.75">
      <c r="B23" s="49" t="s">
        <v>1180</v>
      </c>
      <c r="C23" s="38" t="s">
        <v>1181</v>
      </c>
      <c r="D23" s="39" t="s">
        <v>37</v>
      </c>
      <c r="E23" s="40">
        <v>85</v>
      </c>
      <c r="F23" s="265"/>
      <c r="G23" s="266">
        <f t="shared" si="1"/>
        <v>0</v>
      </c>
    </row>
    <row r="24" spans="1:7" ht="25.5">
      <c r="B24" s="49" t="s">
        <v>1182</v>
      </c>
      <c r="C24" s="38" t="s">
        <v>1183</v>
      </c>
      <c r="D24" s="39" t="s">
        <v>26</v>
      </c>
      <c r="E24" s="40">
        <v>1</v>
      </c>
      <c r="F24" s="265"/>
      <c r="G24" s="266">
        <f t="shared" si="1"/>
        <v>0</v>
      </c>
    </row>
    <row r="25" spans="1:7" ht="38.25">
      <c r="B25" s="49" t="s">
        <v>1184</v>
      </c>
      <c r="C25" s="38" t="s">
        <v>1185</v>
      </c>
      <c r="D25" s="39" t="s">
        <v>26</v>
      </c>
      <c r="E25" s="40">
        <v>2</v>
      </c>
      <c r="F25" s="265"/>
      <c r="G25" s="266">
        <f t="shared" si="1"/>
        <v>0</v>
      </c>
    </row>
    <row r="26" spans="1:7" ht="25.5">
      <c r="B26" s="49" t="s">
        <v>1186</v>
      </c>
      <c r="C26" s="38" t="s">
        <v>1187</v>
      </c>
      <c r="D26" s="39" t="s">
        <v>26</v>
      </c>
      <c r="E26" s="40">
        <v>2</v>
      </c>
      <c r="F26" s="265"/>
      <c r="G26" s="266">
        <f t="shared" si="1"/>
        <v>0</v>
      </c>
    </row>
    <row r="27" spans="1:7" ht="51">
      <c r="B27" s="49" t="s">
        <v>1188</v>
      </c>
      <c r="C27" s="38" t="s">
        <v>1189</v>
      </c>
      <c r="D27" s="39" t="s">
        <v>26</v>
      </c>
      <c r="E27" s="40">
        <v>5</v>
      </c>
      <c r="F27" s="265"/>
      <c r="G27" s="266">
        <f t="shared" si="1"/>
        <v>0</v>
      </c>
    </row>
    <row r="28" spans="1:7" ht="25.5">
      <c r="B28" s="49" t="s">
        <v>1190</v>
      </c>
      <c r="C28" s="38" t="s">
        <v>980</v>
      </c>
      <c r="D28" s="39" t="s">
        <v>26</v>
      </c>
      <c r="E28" s="40">
        <v>8</v>
      </c>
      <c r="F28" s="265"/>
      <c r="G28" s="266">
        <f t="shared" si="1"/>
        <v>0</v>
      </c>
    </row>
    <row r="29" spans="1:7" ht="25.5">
      <c r="B29" s="49" t="s">
        <v>1191</v>
      </c>
      <c r="C29" s="38" t="s">
        <v>982</v>
      </c>
      <c r="D29" s="39" t="s">
        <v>26</v>
      </c>
      <c r="E29" s="40">
        <v>1</v>
      </c>
      <c r="F29" s="265"/>
      <c r="G29" s="266">
        <f t="shared" si="1"/>
        <v>0</v>
      </c>
    </row>
    <row r="30" spans="1:7" ht="25.5">
      <c r="B30" s="320" t="s">
        <v>1192</v>
      </c>
      <c r="C30" s="94" t="s">
        <v>1193</v>
      </c>
      <c r="D30" s="95"/>
      <c r="E30" s="96"/>
      <c r="F30" s="269"/>
      <c r="G30" s="266"/>
    </row>
    <row r="31" spans="1:7">
      <c r="B31" s="321"/>
      <c r="C31" s="164" t="s">
        <v>1194</v>
      </c>
      <c r="D31" s="173" t="s">
        <v>155</v>
      </c>
      <c r="E31" s="174">
        <v>12</v>
      </c>
      <c r="F31" s="293"/>
      <c r="G31" s="274">
        <f t="shared" si="1"/>
        <v>0</v>
      </c>
    </row>
    <row r="32" spans="1:7">
      <c r="B32" s="321"/>
      <c r="C32" s="164" t="s">
        <v>1195</v>
      </c>
      <c r="D32" s="173" t="s">
        <v>155</v>
      </c>
      <c r="E32" s="174">
        <v>15</v>
      </c>
      <c r="F32" s="293"/>
      <c r="G32" s="274">
        <f t="shared" si="1"/>
        <v>0</v>
      </c>
    </row>
    <row r="33" spans="2:7">
      <c r="B33" s="321"/>
      <c r="C33" s="164" t="s">
        <v>1196</v>
      </c>
      <c r="D33" s="173" t="s">
        <v>155</v>
      </c>
      <c r="E33" s="174">
        <v>8</v>
      </c>
      <c r="F33" s="293"/>
      <c r="G33" s="274">
        <f t="shared" si="1"/>
        <v>0</v>
      </c>
    </row>
    <row r="34" spans="2:7">
      <c r="B34" s="333"/>
      <c r="C34" s="30" t="s">
        <v>1197</v>
      </c>
      <c r="D34" s="37" t="s">
        <v>155</v>
      </c>
      <c r="E34" s="31">
        <v>14</v>
      </c>
      <c r="F34" s="280"/>
      <c r="G34" s="281">
        <f t="shared" si="1"/>
        <v>0</v>
      </c>
    </row>
    <row r="35" spans="2:7" ht="38.25">
      <c r="B35" s="49" t="s">
        <v>1198</v>
      </c>
      <c r="C35" s="38" t="s">
        <v>1199</v>
      </c>
      <c r="D35" s="39" t="s">
        <v>155</v>
      </c>
      <c r="E35" s="40">
        <v>78</v>
      </c>
      <c r="F35" s="265"/>
      <c r="G35" s="266">
        <f t="shared" si="1"/>
        <v>0</v>
      </c>
    </row>
    <row r="36" spans="2:7" ht="63.75">
      <c r="B36" s="320" t="s">
        <v>1200</v>
      </c>
      <c r="C36" s="94" t="s">
        <v>1201</v>
      </c>
      <c r="D36" s="320" t="s">
        <v>42</v>
      </c>
      <c r="E36" s="337">
        <v>1</v>
      </c>
      <c r="F36" s="340"/>
      <c r="G36" s="343">
        <f t="shared" si="1"/>
        <v>0</v>
      </c>
    </row>
    <row r="37" spans="2:7">
      <c r="B37" s="321"/>
      <c r="C37" s="164" t="s">
        <v>1202</v>
      </c>
      <c r="D37" s="321"/>
      <c r="E37" s="338"/>
      <c r="F37" s="341"/>
      <c r="G37" s="344"/>
    </row>
    <row r="38" spans="2:7">
      <c r="B38" s="321"/>
      <c r="C38" s="190" t="s">
        <v>1203</v>
      </c>
      <c r="D38" s="321"/>
      <c r="E38" s="338"/>
      <c r="F38" s="341"/>
      <c r="G38" s="344"/>
    </row>
    <row r="39" spans="2:7">
      <c r="B39" s="321"/>
      <c r="C39" s="164" t="s">
        <v>1204</v>
      </c>
      <c r="D39" s="321"/>
      <c r="E39" s="338"/>
      <c r="F39" s="341"/>
      <c r="G39" s="344"/>
    </row>
    <row r="40" spans="2:7" ht="25.5">
      <c r="B40" s="321"/>
      <c r="C40" s="164" t="s">
        <v>1205</v>
      </c>
      <c r="D40" s="321"/>
      <c r="E40" s="338"/>
      <c r="F40" s="341"/>
      <c r="G40" s="344"/>
    </row>
    <row r="41" spans="2:7" ht="25.5">
      <c r="B41" s="321"/>
      <c r="C41" s="164" t="s">
        <v>1206</v>
      </c>
      <c r="D41" s="321"/>
      <c r="E41" s="338"/>
      <c r="F41" s="341"/>
      <c r="G41" s="344"/>
    </row>
    <row r="42" spans="2:7" ht="25.5">
      <c r="B42" s="321"/>
      <c r="C42" s="164" t="s">
        <v>1207</v>
      </c>
      <c r="D42" s="321"/>
      <c r="E42" s="338"/>
      <c r="F42" s="341"/>
      <c r="G42" s="344"/>
    </row>
    <row r="43" spans="2:7" ht="25.5">
      <c r="B43" s="333"/>
      <c r="C43" s="30" t="s">
        <v>1208</v>
      </c>
      <c r="D43" s="333"/>
      <c r="E43" s="339"/>
      <c r="F43" s="342"/>
      <c r="G43" s="345"/>
    </row>
    <row r="44" spans="2:7" ht="51">
      <c r="B44" s="320" t="s">
        <v>1209</v>
      </c>
      <c r="C44" s="94" t="s">
        <v>1210</v>
      </c>
      <c r="D44" s="320" t="s">
        <v>42</v>
      </c>
      <c r="E44" s="337">
        <v>1</v>
      </c>
      <c r="F44" s="340"/>
      <c r="G44" s="343">
        <f t="shared" ref="G44" si="2">ROUND(F44*E44,2)</f>
        <v>0</v>
      </c>
    </row>
    <row r="45" spans="2:7">
      <c r="B45" s="321"/>
      <c r="C45" s="164" t="s">
        <v>1202</v>
      </c>
      <c r="D45" s="321"/>
      <c r="E45" s="338"/>
      <c r="F45" s="341"/>
      <c r="G45" s="344"/>
    </row>
    <row r="46" spans="2:7">
      <c r="B46" s="321"/>
      <c r="C46" s="164" t="s">
        <v>1203</v>
      </c>
      <c r="D46" s="321"/>
      <c r="E46" s="338"/>
      <c r="F46" s="341"/>
      <c r="G46" s="344"/>
    </row>
    <row r="47" spans="2:7">
      <c r="B47" s="321"/>
      <c r="C47" s="164" t="s">
        <v>1204</v>
      </c>
      <c r="D47" s="321"/>
      <c r="E47" s="338"/>
      <c r="F47" s="341"/>
      <c r="G47" s="344"/>
    </row>
    <row r="48" spans="2:7" ht="25.5">
      <c r="B48" s="321"/>
      <c r="C48" s="164" t="s">
        <v>1206</v>
      </c>
      <c r="D48" s="321"/>
      <c r="E48" s="338"/>
      <c r="F48" s="341"/>
      <c r="G48" s="344"/>
    </row>
    <row r="49" spans="2:7" ht="25.5">
      <c r="B49" s="333"/>
      <c r="C49" s="30" t="s">
        <v>1211</v>
      </c>
      <c r="D49" s="333"/>
      <c r="E49" s="339"/>
      <c r="F49" s="342"/>
      <c r="G49" s="345"/>
    </row>
    <row r="50" spans="2:7" ht="38.25">
      <c r="B50" s="49" t="s">
        <v>1212</v>
      </c>
      <c r="C50" s="38" t="s">
        <v>1213</v>
      </c>
      <c r="D50" s="39" t="s">
        <v>42</v>
      </c>
      <c r="E50" s="40">
        <v>1</v>
      </c>
      <c r="F50" s="265"/>
      <c r="G50" s="266">
        <f t="shared" ref="G50:G57" si="3">ROUND(F50*E50,2)</f>
        <v>0</v>
      </c>
    </row>
    <row r="51" spans="2:7" ht="25.5">
      <c r="B51" s="49" t="s">
        <v>1214</v>
      </c>
      <c r="C51" s="38" t="s">
        <v>1215</v>
      </c>
      <c r="D51" s="39" t="s">
        <v>42</v>
      </c>
      <c r="E51" s="40">
        <v>5</v>
      </c>
      <c r="F51" s="265"/>
      <c r="G51" s="266">
        <f t="shared" si="3"/>
        <v>0</v>
      </c>
    </row>
    <row r="52" spans="2:7" ht="25.5">
      <c r="B52" s="49" t="s">
        <v>1216</v>
      </c>
      <c r="C52" s="38" t="s">
        <v>1217</v>
      </c>
      <c r="D52" s="39" t="s">
        <v>42</v>
      </c>
      <c r="E52" s="40">
        <v>5</v>
      </c>
      <c r="F52" s="265"/>
      <c r="G52" s="266">
        <f t="shared" si="3"/>
        <v>0</v>
      </c>
    </row>
    <row r="53" spans="2:7">
      <c r="B53" s="49" t="s">
        <v>1218</v>
      </c>
      <c r="C53" s="38" t="s">
        <v>1219</v>
      </c>
      <c r="D53" s="39" t="s">
        <v>42</v>
      </c>
      <c r="E53" s="40">
        <v>5</v>
      </c>
      <c r="F53" s="265"/>
      <c r="G53" s="266">
        <f t="shared" si="3"/>
        <v>0</v>
      </c>
    </row>
    <row r="54" spans="2:7" ht="63.75">
      <c r="B54" s="49" t="s">
        <v>1220</v>
      </c>
      <c r="C54" s="38" t="s">
        <v>1221</v>
      </c>
      <c r="D54" s="39" t="s">
        <v>37</v>
      </c>
      <c r="E54" s="40">
        <v>9</v>
      </c>
      <c r="F54" s="265"/>
      <c r="G54" s="266">
        <f t="shared" si="3"/>
        <v>0</v>
      </c>
    </row>
    <row r="55" spans="2:7" ht="38.25">
      <c r="B55" s="49" t="s">
        <v>1222</v>
      </c>
      <c r="C55" s="38" t="s">
        <v>1223</v>
      </c>
      <c r="D55" s="39" t="s">
        <v>42</v>
      </c>
      <c r="E55" s="40">
        <v>1</v>
      </c>
      <c r="F55" s="265"/>
      <c r="G55" s="266">
        <f t="shared" si="3"/>
        <v>0</v>
      </c>
    </row>
    <row r="56" spans="2:7" ht="51">
      <c r="B56" s="49" t="s">
        <v>1224</v>
      </c>
      <c r="C56" s="38" t="s">
        <v>1225</v>
      </c>
      <c r="D56" s="39" t="s">
        <v>42</v>
      </c>
      <c r="E56" s="40">
        <v>1</v>
      </c>
      <c r="F56" s="265"/>
      <c r="G56" s="266">
        <f t="shared" si="3"/>
        <v>0</v>
      </c>
    </row>
    <row r="57" spans="2:7" ht="38.25">
      <c r="B57" s="49" t="s">
        <v>1226</v>
      </c>
      <c r="C57" s="38" t="s">
        <v>1227</v>
      </c>
      <c r="D57" s="39" t="s">
        <v>42</v>
      </c>
      <c r="E57" s="40">
        <v>1</v>
      </c>
      <c r="F57" s="265"/>
      <c r="G57" s="266">
        <f t="shared" si="3"/>
        <v>0</v>
      </c>
    </row>
    <row r="58" spans="2:7" ht="38.25">
      <c r="B58" s="49" t="s">
        <v>1228</v>
      </c>
      <c r="C58" s="38" t="s">
        <v>1229</v>
      </c>
      <c r="D58" s="39" t="s">
        <v>42</v>
      </c>
      <c r="E58" s="40">
        <v>2</v>
      </c>
      <c r="F58" s="265"/>
      <c r="G58" s="266">
        <f t="shared" ref="G58:G70" si="4">ROUND(F58*E58,2)</f>
        <v>0</v>
      </c>
    </row>
    <row r="59" spans="2:7" ht="76.5">
      <c r="B59" s="49" t="s">
        <v>1230</v>
      </c>
      <c r="C59" s="38" t="s">
        <v>1231</v>
      </c>
      <c r="D59" s="39" t="s">
        <v>42</v>
      </c>
      <c r="E59" s="40">
        <v>1</v>
      </c>
      <c r="F59" s="265"/>
      <c r="G59" s="266">
        <f t="shared" si="4"/>
        <v>0</v>
      </c>
    </row>
    <row r="60" spans="2:7" ht="25.5">
      <c r="B60" s="49" t="s">
        <v>1232</v>
      </c>
      <c r="C60" s="38" t="s">
        <v>1233</v>
      </c>
      <c r="D60" s="39" t="s">
        <v>42</v>
      </c>
      <c r="E60" s="40">
        <v>1</v>
      </c>
      <c r="F60" s="265"/>
      <c r="G60" s="266">
        <f t="shared" si="4"/>
        <v>0</v>
      </c>
    </row>
    <row r="61" spans="2:7">
      <c r="B61" s="49" t="s">
        <v>1234</v>
      </c>
      <c r="C61" s="38" t="s">
        <v>1059</v>
      </c>
      <c r="D61" s="39" t="s">
        <v>37</v>
      </c>
      <c r="E61" s="40">
        <v>290</v>
      </c>
      <c r="F61" s="265"/>
      <c r="G61" s="266">
        <f t="shared" si="4"/>
        <v>0</v>
      </c>
    </row>
    <row r="62" spans="2:7" ht="25.5">
      <c r="B62" s="49" t="s">
        <v>1235</v>
      </c>
      <c r="C62" s="38" t="s">
        <v>1236</v>
      </c>
      <c r="D62" s="39" t="s">
        <v>26</v>
      </c>
      <c r="E62" s="40">
        <v>1</v>
      </c>
      <c r="F62" s="265"/>
      <c r="G62" s="266">
        <f t="shared" si="4"/>
        <v>0</v>
      </c>
    </row>
    <row r="63" spans="2:7" ht="38.25">
      <c r="B63" s="49" t="s">
        <v>1237</v>
      </c>
      <c r="C63" s="38" t="s">
        <v>1238</v>
      </c>
      <c r="D63" s="39" t="s">
        <v>42</v>
      </c>
      <c r="E63" s="40">
        <v>1</v>
      </c>
      <c r="F63" s="265"/>
      <c r="G63" s="266">
        <f t="shared" si="4"/>
        <v>0</v>
      </c>
    </row>
    <row r="64" spans="2:7" ht="25.5">
      <c r="B64" s="49" t="s">
        <v>1239</v>
      </c>
      <c r="C64" s="38" t="s">
        <v>1240</v>
      </c>
      <c r="D64" s="39" t="s">
        <v>155</v>
      </c>
      <c r="E64" s="40">
        <v>290</v>
      </c>
      <c r="F64" s="265"/>
      <c r="G64" s="266">
        <f t="shared" si="4"/>
        <v>0</v>
      </c>
    </row>
    <row r="65" spans="2:7" ht="25.5">
      <c r="B65" s="49" t="s">
        <v>1241</v>
      </c>
      <c r="C65" s="38" t="s">
        <v>1071</v>
      </c>
      <c r="D65" s="39" t="s">
        <v>42</v>
      </c>
      <c r="E65" s="40">
        <v>1</v>
      </c>
      <c r="F65" s="265"/>
      <c r="G65" s="266">
        <f t="shared" si="4"/>
        <v>0</v>
      </c>
    </row>
    <row r="66" spans="2:7" ht="25.5">
      <c r="B66" s="49" t="s">
        <v>1242</v>
      </c>
      <c r="C66" s="38" t="s">
        <v>1243</v>
      </c>
      <c r="D66" s="39" t="s">
        <v>42</v>
      </c>
      <c r="E66" s="40">
        <v>1</v>
      </c>
      <c r="F66" s="265"/>
      <c r="G66" s="266">
        <f t="shared" si="4"/>
        <v>0</v>
      </c>
    </row>
    <row r="67" spans="2:7" ht="51">
      <c r="B67" s="49" t="s">
        <v>1244</v>
      </c>
      <c r="C67" s="38" t="s">
        <v>1245</v>
      </c>
      <c r="D67" s="39" t="s">
        <v>36</v>
      </c>
      <c r="E67" s="40">
        <v>205.9</v>
      </c>
      <c r="F67" s="265"/>
      <c r="G67" s="266">
        <f t="shared" si="4"/>
        <v>0</v>
      </c>
    </row>
    <row r="68" spans="2:7" ht="38.25">
      <c r="B68" s="49" t="s">
        <v>1246</v>
      </c>
      <c r="C68" s="38" t="s">
        <v>1247</v>
      </c>
      <c r="D68" s="39" t="s">
        <v>42</v>
      </c>
      <c r="E68" s="40">
        <v>5</v>
      </c>
      <c r="F68" s="265"/>
      <c r="G68" s="266">
        <f t="shared" si="4"/>
        <v>0</v>
      </c>
    </row>
    <row r="69" spans="2:7" ht="25.5">
      <c r="B69" s="49" t="s">
        <v>1248</v>
      </c>
      <c r="C69" s="38" t="s">
        <v>1164</v>
      </c>
      <c r="D69" s="39" t="s">
        <v>36</v>
      </c>
      <c r="E69" s="40">
        <v>35.4</v>
      </c>
      <c r="F69" s="265"/>
      <c r="G69" s="266">
        <f t="shared" si="4"/>
        <v>0</v>
      </c>
    </row>
    <row r="70" spans="2:7" ht="25.5">
      <c r="B70" s="49" t="s">
        <v>1249</v>
      </c>
      <c r="C70" s="38" t="s">
        <v>1166</v>
      </c>
      <c r="D70" s="39" t="s">
        <v>36</v>
      </c>
      <c r="E70" s="40">
        <v>170.5</v>
      </c>
      <c r="F70" s="265"/>
      <c r="G70" s="266">
        <f t="shared" si="4"/>
        <v>0</v>
      </c>
    </row>
    <row r="71" spans="2:7">
      <c r="B71" s="316" t="s">
        <v>1257</v>
      </c>
      <c r="C71" s="317"/>
      <c r="D71" s="317"/>
      <c r="E71" s="317"/>
      <c r="F71" s="317"/>
      <c r="G71" s="264">
        <f>SUM(G17:G70)</f>
        <v>1200</v>
      </c>
    </row>
    <row r="73" spans="2:7">
      <c r="B73" s="51" t="s">
        <v>1080</v>
      </c>
      <c r="C73" s="99" t="s">
        <v>1081</v>
      </c>
      <c r="D73" s="7"/>
      <c r="E73" s="8"/>
      <c r="F73" s="263"/>
      <c r="G73" s="264"/>
    </row>
    <row r="74" spans="2:7" ht="38.25">
      <c r="B74" s="236" t="s">
        <v>6</v>
      </c>
      <c r="C74" s="237" t="s">
        <v>159</v>
      </c>
      <c r="D74" s="238" t="s">
        <v>7</v>
      </c>
      <c r="E74" s="240">
        <v>16</v>
      </c>
      <c r="F74" s="265"/>
      <c r="G74" s="266">
        <f t="shared" ref="G74:G75" si="5">ROUND(F74*E74,2)</f>
        <v>0</v>
      </c>
    </row>
    <row r="75" spans="2:7" ht="38.25">
      <c r="B75" s="49" t="s">
        <v>9</v>
      </c>
      <c r="C75" s="38" t="s">
        <v>1082</v>
      </c>
      <c r="D75" s="39" t="s">
        <v>42</v>
      </c>
      <c r="E75" s="40">
        <v>1</v>
      </c>
      <c r="F75" s="265"/>
      <c r="G75" s="266">
        <f t="shared" si="5"/>
        <v>0</v>
      </c>
    </row>
    <row r="76" spans="2:7">
      <c r="B76" s="316" t="s">
        <v>1083</v>
      </c>
      <c r="C76" s="317"/>
      <c r="D76" s="317"/>
      <c r="E76" s="317"/>
      <c r="F76" s="317"/>
      <c r="G76" s="264">
        <f>SUM(G74:G75)</f>
        <v>0</v>
      </c>
    </row>
  </sheetData>
  <mergeCells count="20">
    <mergeCell ref="D44:D49"/>
    <mergeCell ref="E44:E49"/>
    <mergeCell ref="F44:F49"/>
    <mergeCell ref="G44:G49"/>
    <mergeCell ref="B76:F76"/>
    <mergeCell ref="B71:F71"/>
    <mergeCell ref="F11:G11"/>
    <mergeCell ref="A1:G1"/>
    <mergeCell ref="F6:G6"/>
    <mergeCell ref="F7:G7"/>
    <mergeCell ref="F9:G9"/>
    <mergeCell ref="F10:G10"/>
    <mergeCell ref="F36:F43"/>
    <mergeCell ref="G36:G43"/>
    <mergeCell ref="B44:B49"/>
    <mergeCell ref="B19:B22"/>
    <mergeCell ref="B30:B34"/>
    <mergeCell ref="B36:B43"/>
    <mergeCell ref="D36:D43"/>
    <mergeCell ref="E36:E43"/>
  </mergeCells>
  <dataValidations count="1">
    <dataValidation type="custom" allowBlank="1" showInputMessage="1" showErrorMessage="1" error="Vnos Cena/enoto na dve decimalni mesti." sqref="F74:F75 F17:F36 F44 F50:F70" xr:uid="{1630DFB2-B695-4952-8464-8FC7D8586C22}">
      <formula1>F17=ROUND(F17,2)</formula1>
    </dataValidation>
  </dataValidations>
  <pageMargins left="0.7" right="0.7" top="0.75" bottom="0.75" header="0.3" footer="0.3"/>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E3CB-537D-4E29-9F25-7E405237F52C}">
  <dimension ref="A1:H50"/>
  <sheetViews>
    <sheetView topLeftCell="A34" zoomScaleNormal="100" workbookViewId="0">
      <selection activeCell="F34"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1298</v>
      </c>
      <c r="B2" s="43"/>
      <c r="C2" s="165"/>
      <c r="D2" s="24"/>
      <c r="E2" s="12"/>
      <c r="F2" s="257"/>
      <c r="G2" s="257"/>
    </row>
    <row r="3" spans="1:8" s="68" customFormat="1">
      <c r="A3" s="74"/>
      <c r="B3" s="69"/>
      <c r="C3" s="70"/>
      <c r="D3" s="71"/>
      <c r="E3" s="72"/>
      <c r="F3" s="258"/>
      <c r="G3" s="258"/>
    </row>
    <row r="4" spans="1:8" s="68" customFormat="1" ht="15">
      <c r="A4" s="74"/>
      <c r="B4" s="69"/>
      <c r="C4" s="97" t="s">
        <v>41</v>
      </c>
      <c r="D4" s="71"/>
      <c r="E4" s="72"/>
      <c r="F4" s="258"/>
      <c r="G4" s="258"/>
    </row>
    <row r="5" spans="1:8" s="68" customFormat="1" ht="14.45" customHeight="1">
      <c r="A5" s="74"/>
      <c r="B5" s="69"/>
      <c r="C5" s="70"/>
      <c r="D5" s="71"/>
      <c r="E5" s="72"/>
      <c r="F5" s="258"/>
      <c r="G5" s="258"/>
    </row>
    <row r="6" spans="1:8" s="1" customFormat="1" ht="15" customHeight="1">
      <c r="A6" s="75"/>
      <c r="B6" s="130" t="s">
        <v>1170</v>
      </c>
      <c r="C6" s="110" t="s">
        <v>1292</v>
      </c>
      <c r="D6" s="137"/>
      <c r="E6" s="138"/>
      <c r="F6" s="315">
        <f>G45</f>
        <v>300</v>
      </c>
      <c r="G6" s="315"/>
    </row>
    <row r="7" spans="1:8" s="1" customFormat="1" ht="15" customHeight="1" thickBot="1">
      <c r="A7" s="75"/>
      <c r="B7" s="131" t="s">
        <v>1080</v>
      </c>
      <c r="C7" s="111" t="s">
        <v>1296</v>
      </c>
      <c r="D7" s="139"/>
      <c r="E7" s="140"/>
      <c r="F7" s="318">
        <f>G50</f>
        <v>0</v>
      </c>
      <c r="G7" s="318"/>
    </row>
    <row r="8" spans="1:8" s="5" customFormat="1">
      <c r="A8" s="76"/>
      <c r="B8" s="18"/>
      <c r="C8" s="3"/>
      <c r="D8" s="2"/>
      <c r="E8" s="4"/>
      <c r="F8" s="259"/>
      <c r="G8" s="260"/>
      <c r="H8" s="1"/>
    </row>
    <row r="9" spans="1:8" s="5" customFormat="1" ht="15" customHeight="1">
      <c r="A9" s="76"/>
      <c r="B9" s="19"/>
      <c r="C9" s="3" t="s">
        <v>32</v>
      </c>
      <c r="D9" s="41"/>
      <c r="E9" s="13"/>
      <c r="F9" s="319">
        <f>SUM(F6:G7)</f>
        <v>300</v>
      </c>
      <c r="G9" s="319"/>
    </row>
    <row r="10" spans="1:8" s="5" customFormat="1" ht="15" customHeight="1" thickBot="1">
      <c r="A10" s="76"/>
      <c r="B10" s="20"/>
      <c r="C10" s="10" t="s">
        <v>34</v>
      </c>
      <c r="D10" s="42"/>
      <c r="E10" s="14"/>
      <c r="F10" s="318">
        <f>ROUND(F9*0.22,2)</f>
        <v>66</v>
      </c>
      <c r="G10" s="318"/>
    </row>
    <row r="11" spans="1:8" s="5" customFormat="1" ht="15" customHeight="1">
      <c r="A11" s="76"/>
      <c r="B11" s="19"/>
      <c r="C11" s="3" t="s">
        <v>33</v>
      </c>
      <c r="D11" s="41"/>
      <c r="E11" s="13"/>
      <c r="F11" s="319">
        <f>SUM(F9:G10)</f>
        <v>366</v>
      </c>
      <c r="G11" s="319"/>
    </row>
    <row r="12" spans="1:8">
      <c r="C12" s="23"/>
    </row>
    <row r="13" spans="1:8">
      <c r="C13" s="23"/>
    </row>
    <row r="14" spans="1:8" s="68" customFormat="1" ht="15">
      <c r="A14" s="17" t="s">
        <v>1298</v>
      </c>
      <c r="B14" s="43"/>
      <c r="C14" s="165"/>
      <c r="D14" s="24"/>
      <c r="E14" s="12"/>
      <c r="F14" s="257"/>
      <c r="G14" s="257"/>
    </row>
    <row r="15" spans="1:8" s="5" customFormat="1">
      <c r="A15" s="76"/>
      <c r="B15" s="44" t="s">
        <v>21</v>
      </c>
      <c r="C15" s="33" t="s">
        <v>23</v>
      </c>
      <c r="D15" s="32" t="s">
        <v>22</v>
      </c>
      <c r="E15" s="34" t="s">
        <v>24</v>
      </c>
      <c r="F15" s="261" t="s">
        <v>25</v>
      </c>
      <c r="G15" s="262" t="s">
        <v>43</v>
      </c>
    </row>
    <row r="16" spans="1:8">
      <c r="B16" s="51" t="s">
        <v>1170</v>
      </c>
      <c r="C16" s="98" t="s">
        <v>1259</v>
      </c>
      <c r="D16" s="7"/>
      <c r="E16" s="8"/>
      <c r="F16" s="263"/>
      <c r="G16" s="264"/>
    </row>
    <row r="17" spans="2:7" ht="51">
      <c r="B17" s="49" t="s">
        <v>1171</v>
      </c>
      <c r="C17" s="38" t="s">
        <v>1260</v>
      </c>
      <c r="D17" s="39" t="s">
        <v>29</v>
      </c>
      <c r="E17" s="40">
        <v>5</v>
      </c>
      <c r="F17" s="265">
        <v>60</v>
      </c>
      <c r="G17" s="266">
        <f>ROUND(F17*E17,2)</f>
        <v>300</v>
      </c>
    </row>
    <row r="18" spans="2:7" ht="25.5">
      <c r="B18" s="49" t="s">
        <v>1261</v>
      </c>
      <c r="C18" s="38" t="s">
        <v>1262</v>
      </c>
      <c r="D18" s="39" t="s">
        <v>37</v>
      </c>
      <c r="E18" s="40">
        <v>625</v>
      </c>
      <c r="F18" s="265"/>
      <c r="G18" s="266">
        <f t="shared" ref="G18" si="0">ROUND(F18*E18,2)</f>
        <v>0</v>
      </c>
    </row>
    <row r="19" spans="2:7" ht="51">
      <c r="B19" s="49" t="s">
        <v>1263</v>
      </c>
      <c r="C19" s="38" t="s">
        <v>1264</v>
      </c>
      <c r="D19" s="39" t="s">
        <v>37</v>
      </c>
      <c r="E19" s="40">
        <v>618</v>
      </c>
      <c r="F19" s="265"/>
      <c r="G19" s="266">
        <f t="shared" ref="G19:G22" si="1">ROUND(F19*E19,2)</f>
        <v>0</v>
      </c>
    </row>
    <row r="20" spans="2:7" ht="38.25">
      <c r="B20" s="320" t="s">
        <v>1265</v>
      </c>
      <c r="C20" s="94" t="s">
        <v>1266</v>
      </c>
      <c r="D20" s="95"/>
      <c r="E20" s="96"/>
      <c r="F20" s="269"/>
      <c r="G20" s="266"/>
    </row>
    <row r="21" spans="2:7" ht="25.5">
      <c r="B21" s="321"/>
      <c r="C21" s="164" t="s">
        <v>1267</v>
      </c>
      <c r="D21" s="173" t="s">
        <v>26</v>
      </c>
      <c r="E21" s="174">
        <v>10</v>
      </c>
      <c r="F21" s="293"/>
      <c r="G21" s="274">
        <f t="shared" si="1"/>
        <v>0</v>
      </c>
    </row>
    <row r="22" spans="2:7" ht="25.5">
      <c r="B22" s="333"/>
      <c r="C22" s="30" t="s">
        <v>1268</v>
      </c>
      <c r="D22" s="37" t="s">
        <v>26</v>
      </c>
      <c r="E22" s="31">
        <v>1</v>
      </c>
      <c r="F22" s="280"/>
      <c r="G22" s="281">
        <f t="shared" si="1"/>
        <v>0</v>
      </c>
    </row>
    <row r="23" spans="2:7" ht="51">
      <c r="B23" s="49" t="s">
        <v>1269</v>
      </c>
      <c r="C23" s="38" t="s">
        <v>1270</v>
      </c>
      <c r="D23" s="39" t="s">
        <v>42</v>
      </c>
      <c r="E23" s="40">
        <v>1</v>
      </c>
      <c r="F23" s="265"/>
      <c r="G23" s="266">
        <f t="shared" ref="G23" si="2">ROUND(F23*E23,2)</f>
        <v>0</v>
      </c>
    </row>
    <row r="24" spans="2:7" ht="25.5">
      <c r="B24" s="49" t="s">
        <v>1190</v>
      </c>
      <c r="C24" s="38" t="s">
        <v>980</v>
      </c>
      <c r="D24" s="39" t="s">
        <v>26</v>
      </c>
      <c r="E24" s="40">
        <v>10</v>
      </c>
      <c r="F24" s="265"/>
      <c r="G24" s="266">
        <f t="shared" ref="G24" si="3">ROUND(F24*E24,2)</f>
        <v>0</v>
      </c>
    </row>
    <row r="25" spans="2:7" ht="25.5">
      <c r="B25" s="49" t="s">
        <v>1190</v>
      </c>
      <c r="C25" s="38" t="s">
        <v>982</v>
      </c>
      <c r="D25" s="39" t="s">
        <v>26</v>
      </c>
      <c r="E25" s="40">
        <v>1</v>
      </c>
      <c r="F25" s="265"/>
      <c r="G25" s="266">
        <f t="shared" ref="G25:G36" si="4">ROUND(F25*E25,2)</f>
        <v>0</v>
      </c>
    </row>
    <row r="26" spans="2:7" ht="63.75">
      <c r="B26" s="49" t="s">
        <v>1220</v>
      </c>
      <c r="C26" s="38" t="s">
        <v>1271</v>
      </c>
      <c r="D26" s="39" t="s">
        <v>37</v>
      </c>
      <c r="E26" s="40">
        <v>46</v>
      </c>
      <c r="F26" s="265"/>
      <c r="G26" s="266">
        <f t="shared" si="4"/>
        <v>0</v>
      </c>
    </row>
    <row r="27" spans="2:7" ht="51">
      <c r="B27" s="49" t="s">
        <v>1272</v>
      </c>
      <c r="C27" s="38" t="s">
        <v>1273</v>
      </c>
      <c r="D27" s="39" t="s">
        <v>42</v>
      </c>
      <c r="E27" s="40">
        <v>1</v>
      </c>
      <c r="F27" s="265"/>
      <c r="G27" s="266">
        <f t="shared" si="4"/>
        <v>0</v>
      </c>
    </row>
    <row r="28" spans="2:7" ht="38.25">
      <c r="B28" s="49" t="s">
        <v>1230</v>
      </c>
      <c r="C28" s="38" t="s">
        <v>1274</v>
      </c>
      <c r="D28" s="39" t="s">
        <v>42</v>
      </c>
      <c r="E28" s="40">
        <v>1</v>
      </c>
      <c r="F28" s="265"/>
      <c r="G28" s="266">
        <f t="shared" si="4"/>
        <v>0</v>
      </c>
    </row>
    <row r="29" spans="2:7" ht="38.25">
      <c r="B29" s="49" t="s">
        <v>1232</v>
      </c>
      <c r="C29" s="38" t="s">
        <v>1275</v>
      </c>
      <c r="D29" s="39" t="s">
        <v>42</v>
      </c>
      <c r="E29" s="40">
        <v>1</v>
      </c>
      <c r="F29" s="265"/>
      <c r="G29" s="266">
        <f t="shared" si="4"/>
        <v>0</v>
      </c>
    </row>
    <row r="30" spans="2:7">
      <c r="B30" s="49" t="s">
        <v>1276</v>
      </c>
      <c r="C30" s="38" t="s">
        <v>1277</v>
      </c>
      <c r="D30" s="39" t="s">
        <v>42</v>
      </c>
      <c r="E30" s="40">
        <v>1</v>
      </c>
      <c r="F30" s="265"/>
      <c r="G30" s="266">
        <f t="shared" si="4"/>
        <v>0</v>
      </c>
    </row>
    <row r="31" spans="2:7" ht="25.5">
      <c r="B31" s="49" t="s">
        <v>1278</v>
      </c>
      <c r="C31" s="38" t="s">
        <v>1279</v>
      </c>
      <c r="D31" s="39" t="s">
        <v>42</v>
      </c>
      <c r="E31" s="40">
        <v>1</v>
      </c>
      <c r="F31" s="265"/>
      <c r="G31" s="266">
        <f t="shared" si="4"/>
        <v>0</v>
      </c>
    </row>
    <row r="32" spans="2:7">
      <c r="B32" s="49" t="s">
        <v>1280</v>
      </c>
      <c r="C32" s="38" t="s">
        <v>1281</v>
      </c>
      <c r="D32" s="39" t="s">
        <v>42</v>
      </c>
      <c r="E32" s="40">
        <v>1</v>
      </c>
      <c r="F32" s="265"/>
      <c r="G32" s="266">
        <f t="shared" si="4"/>
        <v>0</v>
      </c>
    </row>
    <row r="33" spans="2:7" ht="38.25">
      <c r="B33" s="49" t="s">
        <v>1282</v>
      </c>
      <c r="C33" s="38" t="s">
        <v>1283</v>
      </c>
      <c r="D33" s="39" t="s">
        <v>42</v>
      </c>
      <c r="E33" s="40">
        <v>1</v>
      </c>
      <c r="F33" s="265"/>
      <c r="G33" s="266">
        <f t="shared" si="4"/>
        <v>0</v>
      </c>
    </row>
    <row r="34" spans="2:7">
      <c r="B34" s="49" t="s">
        <v>1284</v>
      </c>
      <c r="C34" s="38" t="s">
        <v>1285</v>
      </c>
      <c r="D34" s="39" t="s">
        <v>42</v>
      </c>
      <c r="E34" s="40">
        <v>1</v>
      </c>
      <c r="F34" s="265"/>
      <c r="G34" s="266">
        <f t="shared" si="4"/>
        <v>0</v>
      </c>
    </row>
    <row r="35" spans="2:7">
      <c r="B35" s="49" t="s">
        <v>1234</v>
      </c>
      <c r="C35" s="38" t="s">
        <v>1059</v>
      </c>
      <c r="D35" s="39" t="s">
        <v>37</v>
      </c>
      <c r="E35" s="40">
        <v>618</v>
      </c>
      <c r="F35" s="265"/>
      <c r="G35" s="266">
        <f t="shared" si="4"/>
        <v>0</v>
      </c>
    </row>
    <row r="36" spans="2:7" ht="25.5">
      <c r="B36" s="49" t="s">
        <v>1235</v>
      </c>
      <c r="C36" s="38" t="s">
        <v>1286</v>
      </c>
      <c r="D36" s="39" t="s">
        <v>26</v>
      </c>
      <c r="E36" s="40">
        <v>1</v>
      </c>
      <c r="F36" s="265"/>
      <c r="G36" s="266">
        <f t="shared" si="4"/>
        <v>0</v>
      </c>
    </row>
    <row r="37" spans="2:7" ht="38.25">
      <c r="B37" s="49" t="s">
        <v>1237</v>
      </c>
      <c r="C37" s="38" t="s">
        <v>1287</v>
      </c>
      <c r="D37" s="39" t="s">
        <v>42</v>
      </c>
      <c r="E37" s="40">
        <v>1</v>
      </c>
      <c r="F37" s="265"/>
      <c r="G37" s="266">
        <f t="shared" ref="G37:G44" si="5">ROUND(F37*E37,2)</f>
        <v>0</v>
      </c>
    </row>
    <row r="38" spans="2:7" ht="25.5">
      <c r="B38" s="49" t="s">
        <v>1239</v>
      </c>
      <c r="C38" s="38" t="s">
        <v>1288</v>
      </c>
      <c r="D38" s="39" t="s">
        <v>155</v>
      </c>
      <c r="E38" s="40">
        <v>618</v>
      </c>
      <c r="F38" s="265"/>
      <c r="G38" s="266">
        <f t="shared" si="5"/>
        <v>0</v>
      </c>
    </row>
    <row r="39" spans="2:7" ht="25.5">
      <c r="B39" s="49" t="s">
        <v>1241</v>
      </c>
      <c r="C39" s="38" t="s">
        <v>1071</v>
      </c>
      <c r="D39" s="39" t="s">
        <v>42</v>
      </c>
      <c r="E39" s="40">
        <v>1</v>
      </c>
      <c r="F39" s="265"/>
      <c r="G39" s="266">
        <f t="shared" si="5"/>
        <v>0</v>
      </c>
    </row>
    <row r="40" spans="2:7" ht="25.5">
      <c r="B40" s="49" t="s">
        <v>1242</v>
      </c>
      <c r="C40" s="38" t="s">
        <v>1289</v>
      </c>
      <c r="D40" s="39" t="s">
        <v>42</v>
      </c>
      <c r="E40" s="40">
        <v>1</v>
      </c>
      <c r="F40" s="265"/>
      <c r="G40" s="266">
        <f t="shared" si="5"/>
        <v>0</v>
      </c>
    </row>
    <row r="41" spans="2:7" ht="51">
      <c r="B41" s="49" t="s">
        <v>1244</v>
      </c>
      <c r="C41" s="38" t="s">
        <v>1290</v>
      </c>
      <c r="D41" s="39" t="s">
        <v>36</v>
      </c>
      <c r="E41" s="40">
        <v>370.8</v>
      </c>
      <c r="F41" s="265"/>
      <c r="G41" s="266">
        <f t="shared" si="5"/>
        <v>0</v>
      </c>
    </row>
    <row r="42" spans="2:7" ht="38.25">
      <c r="B42" s="49" t="s">
        <v>1246</v>
      </c>
      <c r="C42" s="38" t="s">
        <v>1247</v>
      </c>
      <c r="D42" s="39" t="s">
        <v>42</v>
      </c>
      <c r="E42" s="40">
        <v>1</v>
      </c>
      <c r="F42" s="265"/>
      <c r="G42" s="266">
        <f t="shared" si="5"/>
        <v>0</v>
      </c>
    </row>
    <row r="43" spans="2:7" ht="25.5">
      <c r="B43" s="49" t="s">
        <v>1248</v>
      </c>
      <c r="C43" s="38" t="s">
        <v>1164</v>
      </c>
      <c r="D43" s="39" t="s">
        <v>36</v>
      </c>
      <c r="E43" s="40">
        <v>74.400000000000006</v>
      </c>
      <c r="F43" s="265"/>
      <c r="G43" s="266">
        <f t="shared" si="5"/>
        <v>0</v>
      </c>
    </row>
    <row r="44" spans="2:7" ht="25.5">
      <c r="B44" s="49" t="s">
        <v>1249</v>
      </c>
      <c r="C44" s="38" t="s">
        <v>1166</v>
      </c>
      <c r="D44" s="39" t="s">
        <v>36</v>
      </c>
      <c r="E44" s="40">
        <v>296.39999999999998</v>
      </c>
      <c r="F44" s="265"/>
      <c r="G44" s="266">
        <f t="shared" si="5"/>
        <v>0</v>
      </c>
    </row>
    <row r="45" spans="2:7">
      <c r="B45" s="316" t="s">
        <v>1291</v>
      </c>
      <c r="C45" s="317"/>
      <c r="D45" s="317"/>
      <c r="E45" s="317"/>
      <c r="F45" s="317"/>
      <c r="G45" s="264">
        <f>SUM(G17:G44)</f>
        <v>300</v>
      </c>
    </row>
    <row r="47" spans="2:7">
      <c r="B47" s="51" t="s">
        <v>1080</v>
      </c>
      <c r="C47" s="98" t="s">
        <v>1293</v>
      </c>
      <c r="D47" s="7"/>
      <c r="E47" s="8"/>
      <c r="F47" s="263"/>
      <c r="G47" s="264"/>
    </row>
    <row r="48" spans="2:7" ht="38.25">
      <c r="B48" s="236" t="s">
        <v>6</v>
      </c>
      <c r="C48" s="237" t="s">
        <v>159</v>
      </c>
      <c r="D48" s="238" t="s">
        <v>7</v>
      </c>
      <c r="E48" s="240">
        <v>8</v>
      </c>
      <c r="F48" s="265"/>
      <c r="G48" s="266">
        <f t="shared" ref="G48:G49" si="6">ROUND(F48*E48,2)</f>
        <v>0</v>
      </c>
    </row>
    <row r="49" spans="2:7" ht="51">
      <c r="B49" s="49">
        <v>79514</v>
      </c>
      <c r="C49" s="38" t="s">
        <v>1294</v>
      </c>
      <c r="D49" s="39" t="s">
        <v>42</v>
      </c>
      <c r="E49" s="40">
        <v>1</v>
      </c>
      <c r="F49" s="265"/>
      <c r="G49" s="266">
        <f t="shared" si="6"/>
        <v>0</v>
      </c>
    </row>
    <row r="50" spans="2:7">
      <c r="B50" s="316" t="s">
        <v>1295</v>
      </c>
      <c r="C50" s="317"/>
      <c r="D50" s="317"/>
      <c r="E50" s="317"/>
      <c r="F50" s="317"/>
      <c r="G50" s="264">
        <f>SUM(G48:G49)</f>
        <v>0</v>
      </c>
    </row>
  </sheetData>
  <mergeCells count="9">
    <mergeCell ref="B50:F50"/>
    <mergeCell ref="B45:F45"/>
    <mergeCell ref="F11:G11"/>
    <mergeCell ref="A1:G1"/>
    <mergeCell ref="F6:G6"/>
    <mergeCell ref="F7:G7"/>
    <mergeCell ref="F9:G9"/>
    <mergeCell ref="F10:G10"/>
    <mergeCell ref="B20:B22"/>
  </mergeCells>
  <dataValidations count="1">
    <dataValidation type="custom" allowBlank="1" showInputMessage="1" showErrorMessage="1" error="Vnos Cena/enoto na dve decimalni mesti." sqref="F17:F44 F48:F49" xr:uid="{DE8D267D-9511-4CE3-B341-AE0856538505}">
      <formula1>F17=ROUND(F17,2)</formula1>
    </dataValidation>
  </dataValidations>
  <pageMargins left="0.7" right="0.7" top="0.75" bottom="0.75" header="0.3" footer="0.3"/>
  <pageSetup paperSize="9"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428C1-7850-4873-A38C-02D730521A74}">
  <dimension ref="A1:H80"/>
  <sheetViews>
    <sheetView topLeftCell="A70" workbookViewId="0">
      <selection activeCell="F70"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15">
      <c r="A2" s="17" t="s">
        <v>1297</v>
      </c>
      <c r="B2" s="43"/>
      <c r="C2" s="165"/>
      <c r="D2" s="24"/>
      <c r="E2" s="12"/>
      <c r="F2" s="257"/>
      <c r="G2" s="257"/>
    </row>
    <row r="3" spans="1:8" s="68" customFormat="1">
      <c r="A3" s="74"/>
      <c r="B3" s="69"/>
      <c r="C3" s="70"/>
      <c r="D3" s="71"/>
      <c r="E3" s="72"/>
      <c r="F3" s="258"/>
      <c r="G3" s="258"/>
    </row>
    <row r="4" spans="1:8" s="68" customFormat="1" ht="15">
      <c r="A4" s="74"/>
      <c r="B4" s="69"/>
      <c r="C4" s="165" t="s">
        <v>41</v>
      </c>
      <c r="D4" s="71"/>
      <c r="E4" s="72"/>
      <c r="F4" s="258"/>
      <c r="G4" s="258"/>
    </row>
    <row r="5" spans="1:8" s="68" customFormat="1" ht="14.45" customHeight="1">
      <c r="A5" s="74"/>
      <c r="B5" s="69"/>
      <c r="C5" s="70"/>
      <c r="D5" s="71"/>
      <c r="E5" s="72"/>
      <c r="F5" s="258"/>
      <c r="G5" s="258"/>
    </row>
    <row r="6" spans="1:8" s="1" customFormat="1" ht="15" customHeight="1">
      <c r="A6" s="75"/>
      <c r="B6" s="130" t="s">
        <v>1300</v>
      </c>
      <c r="C6" s="110" t="s">
        <v>1301</v>
      </c>
      <c r="D6" s="137"/>
      <c r="E6" s="138"/>
      <c r="F6" s="315">
        <f>G38</f>
        <v>0</v>
      </c>
      <c r="G6" s="315"/>
    </row>
    <row r="7" spans="1:8" s="1" customFormat="1" ht="15" customHeight="1">
      <c r="A7" s="75"/>
      <c r="B7" s="130" t="s">
        <v>1334</v>
      </c>
      <c r="C7" s="110" t="s">
        <v>1335</v>
      </c>
      <c r="D7" s="137"/>
      <c r="E7" s="138"/>
      <c r="F7" s="315">
        <f>G57</f>
        <v>0</v>
      </c>
      <c r="G7" s="315"/>
    </row>
    <row r="8" spans="1:8" s="1" customFormat="1" ht="15" customHeight="1">
      <c r="A8" s="75"/>
      <c r="B8" s="130" t="s">
        <v>1369</v>
      </c>
      <c r="C8" s="110" t="s">
        <v>1403</v>
      </c>
      <c r="D8" s="137"/>
      <c r="E8" s="138"/>
      <c r="F8" s="315">
        <f>G73</f>
        <v>0</v>
      </c>
      <c r="G8" s="315"/>
    </row>
    <row r="9" spans="1:8" s="1" customFormat="1" ht="15" customHeight="1" thickBot="1">
      <c r="A9" s="75"/>
      <c r="B9" s="131" t="s">
        <v>1080</v>
      </c>
      <c r="C9" s="111" t="s">
        <v>1296</v>
      </c>
      <c r="D9" s="139"/>
      <c r="E9" s="140"/>
      <c r="F9" s="318">
        <f>G80</f>
        <v>0</v>
      </c>
      <c r="G9" s="318"/>
    </row>
    <row r="10" spans="1:8" s="5" customFormat="1">
      <c r="A10" s="76"/>
      <c r="B10" s="18"/>
      <c r="C10" s="3"/>
      <c r="D10" s="2"/>
      <c r="E10" s="4"/>
      <c r="F10" s="259"/>
      <c r="G10" s="260"/>
      <c r="H10" s="1"/>
    </row>
    <row r="11" spans="1:8" s="5" customFormat="1" ht="15" customHeight="1">
      <c r="A11" s="76"/>
      <c r="B11" s="19"/>
      <c r="C11" s="3" t="s">
        <v>32</v>
      </c>
      <c r="D11" s="41"/>
      <c r="E11" s="13"/>
      <c r="F11" s="319">
        <f>SUM(F6:G9)</f>
        <v>0</v>
      </c>
      <c r="G11" s="319"/>
    </row>
    <row r="12" spans="1:8" s="5" customFormat="1" ht="15" customHeight="1" thickBot="1">
      <c r="A12" s="76"/>
      <c r="B12" s="20"/>
      <c r="C12" s="10" t="s">
        <v>34</v>
      </c>
      <c r="D12" s="42"/>
      <c r="E12" s="14"/>
      <c r="F12" s="318">
        <f>ROUND(F11*0.22,2)</f>
        <v>0</v>
      </c>
      <c r="G12" s="318"/>
    </row>
    <row r="13" spans="1:8" s="5" customFormat="1" ht="15" customHeight="1">
      <c r="A13" s="76"/>
      <c r="B13" s="19"/>
      <c r="C13" s="3" t="s">
        <v>33</v>
      </c>
      <c r="D13" s="41"/>
      <c r="E13" s="13"/>
      <c r="F13" s="319">
        <f>SUM(F11:G12)</f>
        <v>0</v>
      </c>
      <c r="G13" s="319"/>
    </row>
    <row r="14" spans="1:8">
      <c r="C14" s="23"/>
    </row>
    <row r="15" spans="1:8">
      <c r="C15" s="23"/>
    </row>
    <row r="16" spans="1:8" s="68" customFormat="1" ht="15">
      <c r="A16" s="17" t="s">
        <v>1297</v>
      </c>
      <c r="B16" s="43"/>
      <c r="C16" s="165"/>
      <c r="D16" s="24"/>
      <c r="E16" s="12"/>
      <c r="F16" s="257"/>
      <c r="G16" s="257"/>
    </row>
    <row r="17" spans="1:7" s="5" customFormat="1">
      <c r="A17" s="76"/>
      <c r="B17" s="44" t="s">
        <v>21</v>
      </c>
      <c r="C17" s="33" t="s">
        <v>23</v>
      </c>
      <c r="D17" s="32" t="s">
        <v>22</v>
      </c>
      <c r="E17" s="34" t="s">
        <v>24</v>
      </c>
      <c r="F17" s="261" t="s">
        <v>25</v>
      </c>
      <c r="G17" s="262" t="s">
        <v>43</v>
      </c>
    </row>
    <row r="18" spans="1:7">
      <c r="B18" s="51" t="s">
        <v>1300</v>
      </c>
      <c r="C18" s="99" t="s">
        <v>1299</v>
      </c>
      <c r="D18" s="7"/>
      <c r="E18" s="8"/>
      <c r="F18" s="263"/>
      <c r="G18" s="264"/>
    </row>
    <row r="19" spans="1:7" ht="114.75">
      <c r="B19" s="49" t="s">
        <v>1302</v>
      </c>
      <c r="C19" s="38" t="s">
        <v>1303</v>
      </c>
      <c r="D19" s="49" t="s">
        <v>26</v>
      </c>
      <c r="E19" s="193">
        <v>1</v>
      </c>
      <c r="F19" s="301"/>
      <c r="G19" s="302">
        <f>ROUND(F19*E19,2)</f>
        <v>0</v>
      </c>
    </row>
    <row r="20" spans="1:7" ht="25.5">
      <c r="B20" s="49" t="s">
        <v>1304</v>
      </c>
      <c r="C20" s="38" t="s">
        <v>1305</v>
      </c>
      <c r="D20" s="39" t="s">
        <v>26</v>
      </c>
      <c r="E20" s="40">
        <v>4</v>
      </c>
      <c r="F20" s="265"/>
      <c r="G20" s="266">
        <f t="shared" ref="G20:G37" si="0">ROUND(F20*E20,2)</f>
        <v>0</v>
      </c>
    </row>
    <row r="21" spans="1:7" ht="38.25">
      <c r="B21" s="49" t="s">
        <v>1306</v>
      </c>
      <c r="C21" s="38" t="s">
        <v>1307</v>
      </c>
      <c r="D21" s="39" t="s">
        <v>26</v>
      </c>
      <c r="E21" s="40">
        <v>2</v>
      </c>
      <c r="F21" s="265"/>
      <c r="G21" s="266">
        <f t="shared" si="0"/>
        <v>0</v>
      </c>
    </row>
    <row r="22" spans="1:7" ht="63.75">
      <c r="B22" s="49" t="s">
        <v>1308</v>
      </c>
      <c r="C22" s="38" t="s">
        <v>1309</v>
      </c>
      <c r="D22" s="39" t="s">
        <v>26</v>
      </c>
      <c r="E22" s="40">
        <v>2</v>
      </c>
      <c r="F22" s="265"/>
      <c r="G22" s="266">
        <f t="shared" si="0"/>
        <v>0</v>
      </c>
    </row>
    <row r="23" spans="1:7" ht="25.5">
      <c r="B23" s="49" t="s">
        <v>1310</v>
      </c>
      <c r="C23" s="38" t="s">
        <v>1311</v>
      </c>
      <c r="D23" s="39" t="s">
        <v>26</v>
      </c>
      <c r="E23" s="40">
        <v>1</v>
      </c>
      <c r="F23" s="265"/>
      <c r="G23" s="266">
        <f t="shared" si="0"/>
        <v>0</v>
      </c>
    </row>
    <row r="24" spans="1:7" ht="25.5">
      <c r="B24" s="49" t="s">
        <v>1312</v>
      </c>
      <c r="C24" s="38" t="s">
        <v>1313</v>
      </c>
      <c r="D24" s="39" t="s">
        <v>26</v>
      </c>
      <c r="E24" s="40">
        <v>1</v>
      </c>
      <c r="F24" s="265"/>
      <c r="G24" s="266">
        <f t="shared" si="0"/>
        <v>0</v>
      </c>
    </row>
    <row r="25" spans="1:7" ht="38.25">
      <c r="B25" s="49" t="s">
        <v>1314</v>
      </c>
      <c r="C25" s="38" t="s">
        <v>1315</v>
      </c>
      <c r="D25" s="39" t="s">
        <v>26</v>
      </c>
      <c r="E25" s="40">
        <v>2</v>
      </c>
      <c r="F25" s="265"/>
      <c r="G25" s="266">
        <f t="shared" si="0"/>
        <v>0</v>
      </c>
    </row>
    <row r="26" spans="1:7" ht="25.5">
      <c r="B26" s="49" t="s">
        <v>1316</v>
      </c>
      <c r="C26" s="38" t="s">
        <v>1317</v>
      </c>
      <c r="D26" s="39" t="s">
        <v>26</v>
      </c>
      <c r="E26" s="40">
        <v>1</v>
      </c>
      <c r="F26" s="265"/>
      <c r="G26" s="266">
        <f t="shared" si="0"/>
        <v>0</v>
      </c>
    </row>
    <row r="27" spans="1:7" ht="76.5">
      <c r="B27" s="49" t="s">
        <v>1318</v>
      </c>
      <c r="C27" s="38" t="s">
        <v>1319</v>
      </c>
      <c r="D27" s="39" t="s">
        <v>26</v>
      </c>
      <c r="E27" s="40">
        <v>2</v>
      </c>
      <c r="F27" s="265"/>
      <c r="G27" s="266">
        <f t="shared" si="0"/>
        <v>0</v>
      </c>
    </row>
    <row r="28" spans="1:7">
      <c r="B28" s="320" t="s">
        <v>1320</v>
      </c>
      <c r="C28" s="94" t="s">
        <v>1321</v>
      </c>
      <c r="D28" s="95"/>
      <c r="E28" s="96"/>
      <c r="F28" s="269"/>
      <c r="G28" s="266"/>
    </row>
    <row r="29" spans="1:7">
      <c r="B29" s="321"/>
      <c r="C29" s="164" t="s">
        <v>1322</v>
      </c>
      <c r="D29" s="173" t="s">
        <v>155</v>
      </c>
      <c r="E29" s="174">
        <v>35</v>
      </c>
      <c r="F29" s="293"/>
      <c r="G29" s="274">
        <f t="shared" si="0"/>
        <v>0</v>
      </c>
    </row>
    <row r="30" spans="1:7">
      <c r="B30" s="321"/>
      <c r="C30" s="164" t="s">
        <v>1323</v>
      </c>
      <c r="D30" s="173" t="s">
        <v>155</v>
      </c>
      <c r="E30" s="174">
        <v>35</v>
      </c>
      <c r="F30" s="293"/>
      <c r="G30" s="274">
        <f t="shared" si="0"/>
        <v>0</v>
      </c>
    </row>
    <row r="31" spans="1:7">
      <c r="B31" s="321"/>
      <c r="C31" s="164" t="s">
        <v>1324</v>
      </c>
      <c r="D31" s="173" t="s">
        <v>155</v>
      </c>
      <c r="E31" s="174">
        <v>38</v>
      </c>
      <c r="F31" s="293"/>
      <c r="G31" s="274">
        <f t="shared" si="0"/>
        <v>0</v>
      </c>
    </row>
    <row r="32" spans="1:7">
      <c r="B32" s="321"/>
      <c r="C32" s="164" t="s">
        <v>1325</v>
      </c>
      <c r="D32" s="173" t="s">
        <v>155</v>
      </c>
      <c r="E32" s="174">
        <v>56</v>
      </c>
      <c r="F32" s="293"/>
      <c r="G32" s="274">
        <f t="shared" si="0"/>
        <v>0</v>
      </c>
    </row>
    <row r="33" spans="2:7">
      <c r="B33" s="321"/>
      <c r="C33" s="164" t="s">
        <v>1326</v>
      </c>
      <c r="D33" s="173" t="s">
        <v>155</v>
      </c>
      <c r="E33" s="174">
        <v>185</v>
      </c>
      <c r="F33" s="293"/>
      <c r="G33" s="274">
        <f t="shared" si="0"/>
        <v>0</v>
      </c>
    </row>
    <row r="34" spans="2:7">
      <c r="B34" s="321"/>
      <c r="C34" s="164" t="s">
        <v>1327</v>
      </c>
      <c r="D34" s="173" t="s">
        <v>155</v>
      </c>
      <c r="E34" s="174">
        <v>94</v>
      </c>
      <c r="F34" s="293"/>
      <c r="G34" s="274">
        <f t="shared" si="0"/>
        <v>0</v>
      </c>
    </row>
    <row r="35" spans="2:7">
      <c r="B35" s="333"/>
      <c r="C35" s="30" t="s">
        <v>1328</v>
      </c>
      <c r="D35" s="37" t="s">
        <v>155</v>
      </c>
      <c r="E35" s="31">
        <v>79</v>
      </c>
      <c r="F35" s="280"/>
      <c r="G35" s="281">
        <f t="shared" si="0"/>
        <v>0</v>
      </c>
    </row>
    <row r="36" spans="2:7">
      <c r="B36" s="49" t="s">
        <v>1329</v>
      </c>
      <c r="C36" s="38" t="s">
        <v>1330</v>
      </c>
      <c r="D36" s="39" t="s">
        <v>26</v>
      </c>
      <c r="E36" s="40">
        <v>2</v>
      </c>
      <c r="F36" s="265"/>
      <c r="G36" s="266">
        <f t="shared" si="0"/>
        <v>0</v>
      </c>
    </row>
    <row r="37" spans="2:7" ht="25.5">
      <c r="B37" s="49" t="s">
        <v>1331</v>
      </c>
      <c r="C37" s="38" t="s">
        <v>1332</v>
      </c>
      <c r="D37" s="39" t="s">
        <v>42</v>
      </c>
      <c r="E37" s="40">
        <v>2</v>
      </c>
      <c r="F37" s="265"/>
      <c r="G37" s="266">
        <f t="shared" si="0"/>
        <v>0</v>
      </c>
    </row>
    <row r="38" spans="2:7">
      <c r="B38" s="316" t="s">
        <v>1333</v>
      </c>
      <c r="C38" s="317"/>
      <c r="D38" s="317"/>
      <c r="E38" s="317"/>
      <c r="F38" s="317"/>
      <c r="G38" s="264">
        <f>SUM(G19:G37)</f>
        <v>0</v>
      </c>
    </row>
    <row r="40" spans="2:7">
      <c r="B40" s="51" t="s">
        <v>1334</v>
      </c>
      <c r="C40" s="99" t="s">
        <v>1336</v>
      </c>
      <c r="D40" s="7"/>
      <c r="E40" s="8"/>
      <c r="F40" s="263"/>
      <c r="G40" s="264"/>
    </row>
    <row r="41" spans="2:7">
      <c r="B41" s="49" t="s">
        <v>1337</v>
      </c>
      <c r="C41" s="38" t="s">
        <v>1338</v>
      </c>
      <c r="D41" s="39" t="s">
        <v>26</v>
      </c>
      <c r="E41" s="40">
        <v>1</v>
      </c>
      <c r="F41" s="265"/>
      <c r="G41" s="266">
        <f t="shared" ref="G41" si="1">ROUND(F41*E41,2)</f>
        <v>0</v>
      </c>
    </row>
    <row r="42" spans="2:7">
      <c r="B42" s="49" t="s">
        <v>1339</v>
      </c>
      <c r="C42" s="38" t="s">
        <v>1340</v>
      </c>
      <c r="D42" s="39" t="s">
        <v>26</v>
      </c>
      <c r="E42" s="40">
        <v>1</v>
      </c>
      <c r="F42" s="265"/>
      <c r="G42" s="266">
        <f t="shared" ref="G42:G56" si="2">ROUND(F42*E42,2)</f>
        <v>0</v>
      </c>
    </row>
    <row r="43" spans="2:7" ht="25.5">
      <c r="B43" s="49" t="s">
        <v>1341</v>
      </c>
      <c r="C43" s="38" t="s">
        <v>1342</v>
      </c>
      <c r="D43" s="39" t="s">
        <v>26</v>
      </c>
      <c r="E43" s="40">
        <v>1</v>
      </c>
      <c r="F43" s="265"/>
      <c r="G43" s="266">
        <f t="shared" si="2"/>
        <v>0</v>
      </c>
    </row>
    <row r="44" spans="2:7" ht="25.5">
      <c r="B44" s="49" t="s">
        <v>1343</v>
      </c>
      <c r="C44" s="38" t="s">
        <v>1344</v>
      </c>
      <c r="D44" s="39" t="s">
        <v>26</v>
      </c>
      <c r="E44" s="40">
        <v>6</v>
      </c>
      <c r="F44" s="265"/>
      <c r="G44" s="266">
        <f t="shared" si="2"/>
        <v>0</v>
      </c>
    </row>
    <row r="45" spans="2:7" ht="25.5">
      <c r="B45" s="49" t="s">
        <v>1345</v>
      </c>
      <c r="C45" s="38" t="s">
        <v>1346</v>
      </c>
      <c r="D45" s="39" t="s">
        <v>26</v>
      </c>
      <c r="E45" s="40">
        <v>2</v>
      </c>
      <c r="F45" s="265"/>
      <c r="G45" s="266">
        <f t="shared" si="2"/>
        <v>0</v>
      </c>
    </row>
    <row r="46" spans="2:7" ht="25.5">
      <c r="B46" s="49" t="s">
        <v>1347</v>
      </c>
      <c r="C46" s="38" t="s">
        <v>1348</v>
      </c>
      <c r="D46" s="39" t="s">
        <v>42</v>
      </c>
      <c r="E46" s="40">
        <v>2</v>
      </c>
      <c r="F46" s="265"/>
      <c r="G46" s="266">
        <f t="shared" si="2"/>
        <v>0</v>
      </c>
    </row>
    <row r="47" spans="2:7">
      <c r="B47" s="49" t="s">
        <v>1349</v>
      </c>
      <c r="C47" s="38" t="s">
        <v>1350</v>
      </c>
      <c r="D47" s="39" t="s">
        <v>26</v>
      </c>
      <c r="E47" s="40">
        <v>2</v>
      </c>
      <c r="F47" s="265"/>
      <c r="G47" s="266">
        <f t="shared" si="2"/>
        <v>0</v>
      </c>
    </row>
    <row r="48" spans="2:7">
      <c r="B48" s="49" t="s">
        <v>1351</v>
      </c>
      <c r="C48" s="38" t="s">
        <v>1352</v>
      </c>
      <c r="D48" s="39" t="s">
        <v>26</v>
      </c>
      <c r="E48" s="40">
        <v>1</v>
      </c>
      <c r="F48" s="265"/>
      <c r="G48" s="266">
        <f t="shared" si="2"/>
        <v>0</v>
      </c>
    </row>
    <row r="49" spans="2:7" ht="25.5">
      <c r="B49" s="49" t="s">
        <v>1353</v>
      </c>
      <c r="C49" s="38" t="s">
        <v>1354</v>
      </c>
      <c r="D49" s="39" t="s">
        <v>26</v>
      </c>
      <c r="E49" s="40">
        <v>2</v>
      </c>
      <c r="F49" s="265"/>
      <c r="G49" s="266">
        <f t="shared" si="2"/>
        <v>0</v>
      </c>
    </row>
    <row r="50" spans="2:7">
      <c r="B50" s="49" t="s">
        <v>1355</v>
      </c>
      <c r="C50" s="38" t="s">
        <v>1356</v>
      </c>
      <c r="D50" s="39" t="s">
        <v>26</v>
      </c>
      <c r="E50" s="40">
        <v>2</v>
      </c>
      <c r="F50" s="265"/>
      <c r="G50" s="266">
        <f t="shared" si="2"/>
        <v>0</v>
      </c>
    </row>
    <row r="51" spans="2:7">
      <c r="B51" s="49" t="s">
        <v>1357</v>
      </c>
      <c r="C51" s="38" t="s">
        <v>1358</v>
      </c>
      <c r="D51" s="39" t="s">
        <v>37</v>
      </c>
      <c r="E51" s="40">
        <v>522</v>
      </c>
      <c r="F51" s="265"/>
      <c r="G51" s="266">
        <f t="shared" si="2"/>
        <v>0</v>
      </c>
    </row>
    <row r="52" spans="2:7" ht="25.5">
      <c r="B52" s="49" t="s">
        <v>1359</v>
      </c>
      <c r="C52" s="38" t="s">
        <v>1360</v>
      </c>
      <c r="D52" s="39" t="s">
        <v>26</v>
      </c>
      <c r="E52" s="40">
        <v>2</v>
      </c>
      <c r="F52" s="265"/>
      <c r="G52" s="266">
        <f t="shared" si="2"/>
        <v>0</v>
      </c>
    </row>
    <row r="53" spans="2:7" ht="25.5">
      <c r="B53" s="49" t="s">
        <v>1361</v>
      </c>
      <c r="C53" s="38" t="s">
        <v>1362</v>
      </c>
      <c r="D53" s="39" t="s">
        <v>37</v>
      </c>
      <c r="E53" s="40">
        <v>8</v>
      </c>
      <c r="F53" s="265"/>
      <c r="G53" s="266">
        <f t="shared" si="2"/>
        <v>0</v>
      </c>
    </row>
    <row r="54" spans="2:7" ht="25.5">
      <c r="B54" s="49" t="s">
        <v>1363</v>
      </c>
      <c r="C54" s="38" t="s">
        <v>1364</v>
      </c>
      <c r="D54" s="39" t="s">
        <v>42</v>
      </c>
      <c r="E54" s="40">
        <v>2</v>
      </c>
      <c r="F54" s="265"/>
      <c r="G54" s="266">
        <f t="shared" si="2"/>
        <v>0</v>
      </c>
    </row>
    <row r="55" spans="2:7" ht="25.5">
      <c r="B55" s="49" t="s">
        <v>1365</v>
      </c>
      <c r="C55" s="38" t="s">
        <v>1366</v>
      </c>
      <c r="D55" s="39" t="s">
        <v>26</v>
      </c>
      <c r="E55" s="40">
        <v>2</v>
      </c>
      <c r="F55" s="265"/>
      <c r="G55" s="266">
        <f t="shared" si="2"/>
        <v>0</v>
      </c>
    </row>
    <row r="56" spans="2:7" ht="25.5">
      <c r="B56" s="49" t="s">
        <v>1367</v>
      </c>
      <c r="C56" s="38" t="s">
        <v>1368</v>
      </c>
      <c r="D56" s="39" t="s">
        <v>26</v>
      </c>
      <c r="E56" s="40">
        <v>2</v>
      </c>
      <c r="F56" s="265"/>
      <c r="G56" s="266">
        <f t="shared" si="2"/>
        <v>0</v>
      </c>
    </row>
    <row r="57" spans="2:7">
      <c r="B57" s="316" t="s">
        <v>1371</v>
      </c>
      <c r="C57" s="317"/>
      <c r="D57" s="317"/>
      <c r="E57" s="317"/>
      <c r="F57" s="317"/>
      <c r="G57" s="264">
        <f>SUM(G41:G56)</f>
        <v>0</v>
      </c>
    </row>
    <row r="59" spans="2:7">
      <c r="B59" s="51" t="s">
        <v>1369</v>
      </c>
      <c r="C59" s="99" t="s">
        <v>1370</v>
      </c>
      <c r="D59" s="7"/>
      <c r="E59" s="8"/>
      <c r="F59" s="263"/>
      <c r="G59" s="264"/>
    </row>
    <row r="60" spans="2:7" ht="89.25">
      <c r="B60" s="49" t="s">
        <v>1373</v>
      </c>
      <c r="C60" s="38" t="s">
        <v>1374</v>
      </c>
      <c r="D60" s="39" t="s">
        <v>42</v>
      </c>
      <c r="E60" s="40">
        <v>1</v>
      </c>
      <c r="F60" s="265"/>
      <c r="G60" s="266">
        <f t="shared" ref="G60:G72" si="3">ROUND(F60*E60,2)</f>
        <v>0</v>
      </c>
    </row>
    <row r="61" spans="2:7" ht="63.75">
      <c r="B61" s="49" t="s">
        <v>1375</v>
      </c>
      <c r="C61" s="38" t="s">
        <v>1376</v>
      </c>
      <c r="D61" s="39" t="s">
        <v>42</v>
      </c>
      <c r="E61" s="40">
        <v>1</v>
      </c>
      <c r="F61" s="265"/>
      <c r="G61" s="266">
        <f t="shared" si="3"/>
        <v>0</v>
      </c>
    </row>
    <row r="62" spans="2:7" ht="76.5">
      <c r="B62" s="49" t="s">
        <v>1377</v>
      </c>
      <c r="C62" s="38" t="s">
        <v>1378</v>
      </c>
      <c r="D62" s="39" t="s">
        <v>42</v>
      </c>
      <c r="E62" s="40">
        <v>1</v>
      </c>
      <c r="F62" s="265"/>
      <c r="G62" s="266">
        <f t="shared" si="3"/>
        <v>0</v>
      </c>
    </row>
    <row r="63" spans="2:7" ht="25.5">
      <c r="B63" s="49" t="s">
        <v>1379</v>
      </c>
      <c r="C63" s="38" t="s">
        <v>1380</v>
      </c>
      <c r="D63" s="39" t="s">
        <v>37</v>
      </c>
      <c r="E63" s="40">
        <v>114</v>
      </c>
      <c r="F63" s="265"/>
      <c r="G63" s="266">
        <f t="shared" si="3"/>
        <v>0</v>
      </c>
    </row>
    <row r="64" spans="2:7" ht="25.5">
      <c r="B64" s="49" t="s">
        <v>1381</v>
      </c>
      <c r="C64" s="38" t="s">
        <v>1382</v>
      </c>
      <c r="D64" s="39" t="s">
        <v>37</v>
      </c>
      <c r="E64" s="40">
        <v>35</v>
      </c>
      <c r="F64" s="265"/>
      <c r="G64" s="266">
        <f t="shared" si="3"/>
        <v>0</v>
      </c>
    </row>
    <row r="65" spans="2:7" ht="38.25">
      <c r="B65" s="49" t="s">
        <v>1383</v>
      </c>
      <c r="C65" s="38" t="s">
        <v>1384</v>
      </c>
      <c r="D65" s="39" t="s">
        <v>26</v>
      </c>
      <c r="E65" s="40">
        <v>2</v>
      </c>
      <c r="F65" s="265"/>
      <c r="G65" s="266">
        <f t="shared" si="3"/>
        <v>0</v>
      </c>
    </row>
    <row r="66" spans="2:7" ht="25.5">
      <c r="B66" s="49" t="s">
        <v>1385</v>
      </c>
      <c r="C66" s="38" t="s">
        <v>1386</v>
      </c>
      <c r="D66" s="39" t="s">
        <v>37</v>
      </c>
      <c r="E66" s="40">
        <v>25</v>
      </c>
      <c r="F66" s="265"/>
      <c r="G66" s="266">
        <f t="shared" si="3"/>
        <v>0</v>
      </c>
    </row>
    <row r="67" spans="2:7" ht="25.5">
      <c r="B67" s="49" t="s">
        <v>1387</v>
      </c>
      <c r="C67" s="38" t="s">
        <v>1388</v>
      </c>
      <c r="D67" s="39" t="s">
        <v>26</v>
      </c>
      <c r="E67" s="40">
        <v>3</v>
      </c>
      <c r="F67" s="265"/>
      <c r="G67" s="266">
        <f t="shared" si="3"/>
        <v>0</v>
      </c>
    </row>
    <row r="68" spans="2:7" ht="25.5">
      <c r="B68" s="49" t="s">
        <v>1389</v>
      </c>
      <c r="C68" s="38" t="s">
        <v>1390</v>
      </c>
      <c r="D68" s="39" t="s">
        <v>26</v>
      </c>
      <c r="E68" s="40">
        <v>2</v>
      </c>
      <c r="F68" s="265"/>
      <c r="G68" s="266">
        <f t="shared" si="3"/>
        <v>0</v>
      </c>
    </row>
    <row r="69" spans="2:7" ht="25.5">
      <c r="B69" s="49" t="s">
        <v>1391</v>
      </c>
      <c r="C69" s="38" t="s">
        <v>1071</v>
      </c>
      <c r="D69" s="39" t="s">
        <v>42</v>
      </c>
      <c r="E69" s="40">
        <v>1</v>
      </c>
      <c r="F69" s="265"/>
      <c r="G69" s="266">
        <f t="shared" si="3"/>
        <v>0</v>
      </c>
    </row>
    <row r="70" spans="2:7" ht="114.75">
      <c r="B70" s="49" t="s">
        <v>1392</v>
      </c>
      <c r="C70" s="38" t="s">
        <v>1395</v>
      </c>
      <c r="D70" s="39" t="s">
        <v>36</v>
      </c>
      <c r="E70" s="40">
        <v>16</v>
      </c>
      <c r="F70" s="265"/>
      <c r="G70" s="266">
        <f t="shared" si="3"/>
        <v>0</v>
      </c>
    </row>
    <row r="71" spans="2:7" ht="89.25">
      <c r="B71" s="49" t="s">
        <v>1393</v>
      </c>
      <c r="C71" s="38" t="s">
        <v>1396</v>
      </c>
      <c r="D71" s="39" t="s">
        <v>36</v>
      </c>
      <c r="E71" s="40">
        <v>3.2</v>
      </c>
      <c r="F71" s="265"/>
      <c r="G71" s="266">
        <f t="shared" si="3"/>
        <v>0</v>
      </c>
    </row>
    <row r="72" spans="2:7" ht="89.25">
      <c r="B72" s="49" t="s">
        <v>1394</v>
      </c>
      <c r="C72" s="38" t="s">
        <v>1397</v>
      </c>
      <c r="D72" s="39" t="s">
        <v>36</v>
      </c>
      <c r="E72" s="40">
        <v>12.8</v>
      </c>
      <c r="F72" s="265"/>
      <c r="G72" s="266">
        <f t="shared" si="3"/>
        <v>0</v>
      </c>
    </row>
    <row r="73" spans="2:7">
      <c r="B73" s="316" t="s">
        <v>1372</v>
      </c>
      <c r="C73" s="317"/>
      <c r="D73" s="317"/>
      <c r="E73" s="317"/>
      <c r="F73" s="317"/>
      <c r="G73" s="264">
        <f>SUM(G60:G72)</f>
        <v>0</v>
      </c>
    </row>
    <row r="75" spans="2:7">
      <c r="B75" s="51" t="s">
        <v>1080</v>
      </c>
      <c r="C75" s="99" t="s">
        <v>1081</v>
      </c>
      <c r="D75" s="7"/>
      <c r="E75" s="8"/>
      <c r="F75" s="263"/>
      <c r="G75" s="264"/>
    </row>
    <row r="76" spans="2:7" ht="38.25">
      <c r="B76" s="236" t="s">
        <v>6</v>
      </c>
      <c r="C76" s="237" t="s">
        <v>159</v>
      </c>
      <c r="D76" s="238" t="s">
        <v>7</v>
      </c>
      <c r="E76" s="240">
        <v>20</v>
      </c>
      <c r="F76" s="265"/>
      <c r="G76" s="266">
        <f t="shared" ref="G76:G79" si="4">ROUND(F76*E76,2)</f>
        <v>0</v>
      </c>
    </row>
    <row r="77" spans="2:7">
      <c r="B77" s="49" t="s">
        <v>1398</v>
      </c>
      <c r="C77" s="38" t="s">
        <v>1399</v>
      </c>
      <c r="D77" s="39" t="s">
        <v>42</v>
      </c>
      <c r="E77" s="40">
        <v>1</v>
      </c>
      <c r="F77" s="265"/>
      <c r="G77" s="266">
        <f t="shared" si="4"/>
        <v>0</v>
      </c>
    </row>
    <row r="78" spans="2:7">
      <c r="B78" s="49" t="s">
        <v>1400</v>
      </c>
      <c r="C78" s="38" t="s">
        <v>1401</v>
      </c>
      <c r="D78" s="39" t="s">
        <v>42</v>
      </c>
      <c r="E78" s="40">
        <v>1</v>
      </c>
      <c r="F78" s="265"/>
      <c r="G78" s="266">
        <f t="shared" si="4"/>
        <v>0</v>
      </c>
    </row>
    <row r="79" spans="2:7" ht="38.25">
      <c r="B79" s="49" t="s">
        <v>1402</v>
      </c>
      <c r="C79" s="38" t="s">
        <v>1082</v>
      </c>
      <c r="D79" s="39" t="s">
        <v>42</v>
      </c>
      <c r="E79" s="40">
        <v>1</v>
      </c>
      <c r="F79" s="265"/>
      <c r="G79" s="266">
        <f t="shared" si="4"/>
        <v>0</v>
      </c>
    </row>
    <row r="80" spans="2:7">
      <c r="B80" s="316" t="s">
        <v>1083</v>
      </c>
      <c r="C80" s="317"/>
      <c r="D80" s="317"/>
      <c r="E80" s="317"/>
      <c r="F80" s="317"/>
      <c r="G80" s="264">
        <f>SUM(G76:G79)</f>
        <v>0</v>
      </c>
    </row>
  </sheetData>
  <mergeCells count="13">
    <mergeCell ref="B38:F38"/>
    <mergeCell ref="B57:F57"/>
    <mergeCell ref="B28:B35"/>
    <mergeCell ref="B73:F73"/>
    <mergeCell ref="B80:F80"/>
    <mergeCell ref="F13:G13"/>
    <mergeCell ref="F7:G7"/>
    <mergeCell ref="F8:G8"/>
    <mergeCell ref="A1:G1"/>
    <mergeCell ref="F6:G6"/>
    <mergeCell ref="F9:G9"/>
    <mergeCell ref="F11:G11"/>
    <mergeCell ref="F12:G12"/>
  </mergeCells>
  <dataValidations count="1">
    <dataValidation type="custom" allowBlank="1" showInputMessage="1" showErrorMessage="1" error="Vnos Cena/enoto na dve decimalni mesti." sqref="F19:F37 F41:F56 F60:F72 F76:F79" xr:uid="{0259662C-8EA8-424F-866F-651AE9A53D0F}">
      <formula1>F19=ROUND(F19,2)</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55FD4-ACC7-4CB9-9888-9D0A2F3E7EC6}">
  <dimension ref="A1:H145"/>
  <sheetViews>
    <sheetView topLeftCell="A22" workbookViewId="0">
      <selection activeCell="F22"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1404</v>
      </c>
      <c r="B2" s="133"/>
      <c r="C2" s="165"/>
      <c r="D2" s="165"/>
      <c r="E2" s="12"/>
      <c r="F2" s="257"/>
      <c r="G2" s="257"/>
    </row>
    <row r="3" spans="1:8" s="68" customFormat="1">
      <c r="A3" s="74"/>
      <c r="B3" s="69"/>
      <c r="C3" s="70"/>
      <c r="D3" s="71"/>
      <c r="E3" s="72"/>
      <c r="F3" s="258"/>
      <c r="G3" s="258"/>
    </row>
    <row r="4" spans="1:8" s="68" customFormat="1" ht="15">
      <c r="A4" s="74"/>
      <c r="B4" s="69"/>
      <c r="C4" s="165"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G23</f>
        <v>0</v>
      </c>
      <c r="G6" s="315"/>
    </row>
    <row r="7" spans="1:8" s="1" customFormat="1" ht="15" customHeight="1">
      <c r="A7" s="75"/>
      <c r="B7" s="130" t="s">
        <v>27</v>
      </c>
      <c r="C7" s="110" t="s">
        <v>165</v>
      </c>
      <c r="D7" s="2"/>
      <c r="E7" s="4"/>
      <c r="F7" s="315">
        <f>G34</f>
        <v>0</v>
      </c>
      <c r="G7" s="315"/>
    </row>
    <row r="8" spans="1:8" s="1" customFormat="1" ht="15" customHeight="1">
      <c r="A8" s="75"/>
      <c r="B8" s="130" t="s">
        <v>2</v>
      </c>
      <c r="C8" s="110" t="s">
        <v>168</v>
      </c>
      <c r="D8" s="2"/>
      <c r="E8" s="4"/>
      <c r="F8" s="315">
        <f>G43</f>
        <v>0</v>
      </c>
      <c r="G8" s="315"/>
    </row>
    <row r="9" spans="1:8" s="1" customFormat="1" ht="15" customHeight="1">
      <c r="A9" s="75"/>
      <c r="B9" s="130" t="s">
        <v>1422</v>
      </c>
      <c r="C9" s="110" t="s">
        <v>1535</v>
      </c>
      <c r="D9" s="2"/>
      <c r="E9" s="4"/>
      <c r="F9" s="315">
        <f>G140</f>
        <v>0</v>
      </c>
      <c r="G9" s="315"/>
    </row>
    <row r="10" spans="1:8" s="1" customFormat="1" ht="15" customHeight="1" thickBot="1">
      <c r="A10" s="75"/>
      <c r="B10" s="131" t="s">
        <v>1080</v>
      </c>
      <c r="C10" s="111" t="s">
        <v>154</v>
      </c>
      <c r="D10" s="9"/>
      <c r="E10" s="11"/>
      <c r="F10" s="318">
        <f>G145</f>
        <v>0</v>
      </c>
      <c r="G10" s="318"/>
    </row>
    <row r="11" spans="1:8" s="5" customFormat="1">
      <c r="A11" s="76"/>
      <c r="B11" s="18"/>
      <c r="C11" s="3"/>
      <c r="D11" s="2"/>
      <c r="E11" s="4"/>
      <c r="F11" s="259"/>
      <c r="G11" s="260"/>
      <c r="H11" s="1"/>
    </row>
    <row r="12" spans="1:8" s="5" customFormat="1" ht="15" customHeight="1">
      <c r="A12" s="76"/>
      <c r="B12" s="19"/>
      <c r="C12" s="3" t="s">
        <v>32</v>
      </c>
      <c r="D12" s="41"/>
      <c r="E12" s="13"/>
      <c r="F12" s="319">
        <f>SUM(F6:G10)</f>
        <v>0</v>
      </c>
      <c r="G12" s="319"/>
    </row>
    <row r="13" spans="1:8" s="5" customFormat="1" ht="15" customHeight="1" thickBot="1">
      <c r="A13" s="76"/>
      <c r="B13" s="20"/>
      <c r="C13" s="10" t="s">
        <v>34</v>
      </c>
      <c r="D13" s="42"/>
      <c r="E13" s="14"/>
      <c r="F13" s="318">
        <f>ROUND(F12*0.22,2)</f>
        <v>0</v>
      </c>
      <c r="G13" s="318"/>
    </row>
    <row r="14" spans="1:8" s="5" customFormat="1" ht="15" customHeight="1">
      <c r="A14" s="76"/>
      <c r="B14" s="19"/>
      <c r="C14" s="3" t="s">
        <v>33</v>
      </c>
      <c r="D14" s="41"/>
      <c r="E14" s="13"/>
      <c r="F14" s="319">
        <f>SUM(F12:G13)</f>
        <v>0</v>
      </c>
      <c r="G14" s="319"/>
    </row>
    <row r="15" spans="1:8">
      <c r="C15" s="23"/>
    </row>
    <row r="16" spans="1:8">
      <c r="C16" s="23"/>
    </row>
    <row r="17" spans="1:7" s="68" customFormat="1" ht="15">
      <c r="A17" s="17" t="s">
        <v>1404</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99" t="s">
        <v>20</v>
      </c>
      <c r="D19" s="7"/>
      <c r="E19" s="8"/>
      <c r="F19" s="263"/>
      <c r="G19" s="264"/>
    </row>
    <row r="20" spans="1:7" ht="25.5">
      <c r="B20" s="49" t="s">
        <v>1405</v>
      </c>
      <c r="C20" s="38" t="s">
        <v>1406</v>
      </c>
      <c r="D20" s="39" t="s">
        <v>37</v>
      </c>
      <c r="E20" s="40">
        <v>980</v>
      </c>
      <c r="F20" s="265"/>
      <c r="G20" s="266">
        <f>ROUND(F20*E20,2)</f>
        <v>0</v>
      </c>
    </row>
    <row r="21" spans="1:7" ht="38.25">
      <c r="B21" s="49" t="s">
        <v>187</v>
      </c>
      <c r="C21" s="38" t="s">
        <v>1407</v>
      </c>
      <c r="D21" s="39" t="s">
        <v>35</v>
      </c>
      <c r="E21" s="40">
        <v>210</v>
      </c>
      <c r="F21" s="265"/>
      <c r="G21" s="266">
        <f t="shared" ref="G21" si="0">ROUND(F21*E21,2)</f>
        <v>0</v>
      </c>
    </row>
    <row r="22" spans="1:7">
      <c r="B22" s="49" t="s">
        <v>342</v>
      </c>
      <c r="C22" s="38" t="s">
        <v>343</v>
      </c>
      <c r="D22" s="39" t="s">
        <v>7</v>
      </c>
      <c r="E22" s="40">
        <v>60</v>
      </c>
      <c r="F22" s="265"/>
      <c r="G22" s="266">
        <f t="shared" ref="G22" si="1">ROUND(F22*E22,2)</f>
        <v>0</v>
      </c>
    </row>
    <row r="23" spans="1:7">
      <c r="B23" s="316" t="s">
        <v>44</v>
      </c>
      <c r="C23" s="317"/>
      <c r="D23" s="317"/>
      <c r="E23" s="317"/>
      <c r="F23" s="317"/>
      <c r="G23" s="264">
        <f>SUM(G20:G22)</f>
        <v>0</v>
      </c>
    </row>
    <row r="25" spans="1:7">
      <c r="B25" s="51" t="s">
        <v>27</v>
      </c>
      <c r="C25" s="99" t="s">
        <v>28</v>
      </c>
      <c r="D25" s="7"/>
      <c r="E25" s="8"/>
      <c r="F25" s="263"/>
      <c r="G25" s="264"/>
    </row>
    <row r="26" spans="1:7" ht="27.6" customHeight="1">
      <c r="B26" s="148"/>
      <c r="C26" s="328" t="s">
        <v>1408</v>
      </c>
      <c r="D26" s="328"/>
      <c r="E26" s="328"/>
      <c r="F26" s="328"/>
      <c r="G26" s="329"/>
    </row>
    <row r="27" spans="1:7" ht="51">
      <c r="B27" s="49" t="s">
        <v>1409</v>
      </c>
      <c r="C27" s="38" t="s">
        <v>1864</v>
      </c>
      <c r="D27" s="39" t="s">
        <v>36</v>
      </c>
      <c r="E27" s="40">
        <v>350</v>
      </c>
      <c r="F27" s="265"/>
      <c r="G27" s="266">
        <f t="shared" ref="G27:G33" si="2">ROUND(F27*E27,2)</f>
        <v>0</v>
      </c>
    </row>
    <row r="28" spans="1:7" ht="51">
      <c r="B28" s="49" t="s">
        <v>1410</v>
      </c>
      <c r="C28" s="38" t="s">
        <v>1863</v>
      </c>
      <c r="D28" s="39" t="s">
        <v>36</v>
      </c>
      <c r="E28" s="40">
        <v>350</v>
      </c>
      <c r="F28" s="269"/>
      <c r="G28" s="266">
        <f t="shared" si="2"/>
        <v>0</v>
      </c>
    </row>
    <row r="29" spans="1:7" ht="38.25">
      <c r="B29" s="49" t="s">
        <v>1410</v>
      </c>
      <c r="C29" s="38" t="s">
        <v>1414</v>
      </c>
      <c r="D29" s="39" t="s">
        <v>36</v>
      </c>
      <c r="E29" s="40">
        <v>350</v>
      </c>
      <c r="F29" s="269"/>
      <c r="G29" s="266">
        <f t="shared" si="2"/>
        <v>0</v>
      </c>
    </row>
    <row r="30" spans="1:7" ht="25.5">
      <c r="B30" s="49" t="s">
        <v>205</v>
      </c>
      <c r="C30" s="38" t="s">
        <v>1861</v>
      </c>
      <c r="D30" s="39" t="s">
        <v>36</v>
      </c>
      <c r="E30" s="40">
        <v>760</v>
      </c>
      <c r="F30" s="269"/>
      <c r="G30" s="266">
        <f t="shared" si="2"/>
        <v>0</v>
      </c>
    </row>
    <row r="31" spans="1:7" ht="63.75">
      <c r="B31" s="49" t="s">
        <v>1411</v>
      </c>
      <c r="C31" s="38" t="s">
        <v>1862</v>
      </c>
      <c r="D31" s="39" t="s">
        <v>36</v>
      </c>
      <c r="E31" s="40">
        <v>360</v>
      </c>
      <c r="F31" s="269"/>
      <c r="G31" s="266">
        <f t="shared" ref="G31" si="3">ROUND(F31*E31,2)</f>
        <v>0</v>
      </c>
    </row>
    <row r="32" spans="1:7">
      <c r="B32" s="49" t="s">
        <v>258</v>
      </c>
      <c r="C32" s="38" t="s">
        <v>467</v>
      </c>
      <c r="D32" s="39" t="s">
        <v>151</v>
      </c>
      <c r="E32" s="40">
        <v>1480</v>
      </c>
      <c r="F32" s="265"/>
      <c r="G32" s="266">
        <f t="shared" si="2"/>
        <v>0</v>
      </c>
    </row>
    <row r="33" spans="2:7">
      <c r="B33" s="49" t="s">
        <v>191</v>
      </c>
      <c r="C33" s="38" t="s">
        <v>192</v>
      </c>
      <c r="D33" s="39" t="s">
        <v>151</v>
      </c>
      <c r="E33" s="40">
        <v>1480</v>
      </c>
      <c r="F33" s="265"/>
      <c r="G33" s="266">
        <f t="shared" si="2"/>
        <v>0</v>
      </c>
    </row>
    <row r="34" spans="2:7">
      <c r="B34" s="316" t="s">
        <v>156</v>
      </c>
      <c r="C34" s="317"/>
      <c r="D34" s="317"/>
      <c r="E34" s="317"/>
      <c r="F34" s="317"/>
      <c r="G34" s="264">
        <f>SUM(G27:G33)</f>
        <v>0</v>
      </c>
    </row>
    <row r="36" spans="2:7">
      <c r="B36" s="51" t="s">
        <v>2</v>
      </c>
      <c r="C36" s="99" t="s">
        <v>12</v>
      </c>
      <c r="D36" s="7"/>
      <c r="E36" s="8"/>
      <c r="F36" s="263"/>
      <c r="G36" s="264"/>
    </row>
    <row r="37" spans="2:7" ht="229.5">
      <c r="B37" s="320" t="s">
        <v>1415</v>
      </c>
      <c r="C37" s="94" t="s">
        <v>1416</v>
      </c>
      <c r="D37" s="359"/>
      <c r="E37" s="350"/>
      <c r="F37" s="352"/>
      <c r="G37" s="354"/>
    </row>
    <row r="38" spans="2:7" ht="38.25">
      <c r="B38" s="321"/>
      <c r="C38" s="164" t="s">
        <v>1417</v>
      </c>
      <c r="D38" s="360"/>
      <c r="E38" s="351"/>
      <c r="F38" s="353"/>
      <c r="G38" s="355"/>
    </row>
    <row r="39" spans="2:7">
      <c r="B39" s="321"/>
      <c r="C39" s="28" t="s">
        <v>1418</v>
      </c>
      <c r="D39" s="360"/>
      <c r="E39" s="351"/>
      <c r="F39" s="353"/>
      <c r="G39" s="355"/>
    </row>
    <row r="40" spans="2:7">
      <c r="B40" s="321"/>
      <c r="C40" s="144" t="s">
        <v>1420</v>
      </c>
      <c r="D40" s="173" t="s">
        <v>42</v>
      </c>
      <c r="E40" s="174">
        <v>1</v>
      </c>
      <c r="F40" s="293"/>
      <c r="G40" s="274">
        <f t="shared" ref="G40:G42" si="4">ROUND(F40*E40,2)</f>
        <v>0</v>
      </c>
    </row>
    <row r="41" spans="2:7">
      <c r="B41" s="321"/>
      <c r="C41" s="164" t="s">
        <v>1419</v>
      </c>
      <c r="D41" s="173" t="s">
        <v>42</v>
      </c>
      <c r="E41" s="174">
        <v>1</v>
      </c>
      <c r="F41" s="293"/>
      <c r="G41" s="274">
        <f t="shared" si="4"/>
        <v>0</v>
      </c>
    </row>
    <row r="42" spans="2:7">
      <c r="B42" s="333"/>
      <c r="C42" s="30" t="s">
        <v>1421</v>
      </c>
      <c r="D42" s="37" t="s">
        <v>42</v>
      </c>
      <c r="E42" s="31">
        <v>1</v>
      </c>
      <c r="F42" s="280"/>
      <c r="G42" s="281">
        <f t="shared" si="4"/>
        <v>0</v>
      </c>
    </row>
    <row r="43" spans="2:7">
      <c r="B43" s="316" t="s">
        <v>45</v>
      </c>
      <c r="C43" s="317"/>
      <c r="D43" s="317"/>
      <c r="E43" s="317"/>
      <c r="F43" s="317"/>
      <c r="G43" s="264">
        <f>SUM(G37:G42)</f>
        <v>0</v>
      </c>
    </row>
    <row r="45" spans="2:7">
      <c r="B45" s="51" t="s">
        <v>1422</v>
      </c>
      <c r="C45" s="99" t="s">
        <v>1423</v>
      </c>
      <c r="D45" s="7"/>
      <c r="E45" s="8"/>
      <c r="F45" s="263"/>
      <c r="G45" s="264"/>
    </row>
    <row r="46" spans="2:7" ht="63.75">
      <c r="B46" s="320" t="s">
        <v>1424</v>
      </c>
      <c r="C46" s="94" t="s">
        <v>1425</v>
      </c>
      <c r="D46" s="95"/>
      <c r="E46" s="96"/>
      <c r="F46" s="269"/>
      <c r="G46" s="266"/>
    </row>
    <row r="47" spans="2:7">
      <c r="B47" s="321"/>
      <c r="C47" s="164" t="s">
        <v>1426</v>
      </c>
      <c r="D47" s="173" t="s">
        <v>155</v>
      </c>
      <c r="E47" s="174">
        <v>115</v>
      </c>
      <c r="F47" s="293"/>
      <c r="G47" s="274">
        <f t="shared" ref="G47:G106" si="5">ROUND(F47*E47,2)</f>
        <v>0</v>
      </c>
    </row>
    <row r="48" spans="2:7">
      <c r="B48" s="321"/>
      <c r="C48" s="164" t="s">
        <v>1427</v>
      </c>
      <c r="D48" s="173" t="s">
        <v>155</v>
      </c>
      <c r="E48" s="174">
        <v>16</v>
      </c>
      <c r="F48" s="293"/>
      <c r="G48" s="274">
        <f t="shared" si="5"/>
        <v>0</v>
      </c>
    </row>
    <row r="49" spans="2:7">
      <c r="B49" s="321"/>
      <c r="C49" s="164" t="s">
        <v>1428</v>
      </c>
      <c r="D49" s="173" t="s">
        <v>155</v>
      </c>
      <c r="E49" s="174">
        <v>170</v>
      </c>
      <c r="F49" s="293"/>
      <c r="G49" s="274">
        <f t="shared" si="5"/>
        <v>0</v>
      </c>
    </row>
    <row r="50" spans="2:7">
      <c r="B50" s="321"/>
      <c r="C50" s="164" t="s">
        <v>1429</v>
      </c>
      <c r="D50" s="173" t="s">
        <v>155</v>
      </c>
      <c r="E50" s="174">
        <v>160</v>
      </c>
      <c r="F50" s="293"/>
      <c r="G50" s="274">
        <f t="shared" si="5"/>
        <v>0</v>
      </c>
    </row>
    <row r="51" spans="2:7">
      <c r="B51" s="333"/>
      <c r="C51" s="30" t="s">
        <v>1430</v>
      </c>
      <c r="D51" s="37" t="s">
        <v>155</v>
      </c>
      <c r="E51" s="31">
        <v>220</v>
      </c>
      <c r="F51" s="280"/>
      <c r="G51" s="281">
        <f t="shared" si="5"/>
        <v>0</v>
      </c>
    </row>
    <row r="52" spans="2:7" ht="76.5">
      <c r="B52" s="320" t="s">
        <v>1431</v>
      </c>
      <c r="C52" s="94" t="s">
        <v>1436</v>
      </c>
      <c r="D52" s="95"/>
      <c r="E52" s="96"/>
      <c r="F52" s="269"/>
      <c r="G52" s="266"/>
    </row>
    <row r="53" spans="2:7">
      <c r="B53" s="321"/>
      <c r="C53" s="164" t="s">
        <v>1432</v>
      </c>
      <c r="D53" s="173" t="s">
        <v>155</v>
      </c>
      <c r="E53" s="174">
        <v>120</v>
      </c>
      <c r="F53" s="293"/>
      <c r="G53" s="274">
        <f t="shared" si="5"/>
        <v>0</v>
      </c>
    </row>
    <row r="54" spans="2:7">
      <c r="B54" s="321"/>
      <c r="C54" s="164" t="s">
        <v>1433</v>
      </c>
      <c r="D54" s="173" t="s">
        <v>155</v>
      </c>
      <c r="E54" s="174">
        <v>156</v>
      </c>
      <c r="F54" s="293"/>
      <c r="G54" s="274">
        <f t="shared" si="5"/>
        <v>0</v>
      </c>
    </row>
    <row r="55" spans="2:7">
      <c r="B55" s="321"/>
      <c r="C55" s="164" t="s">
        <v>1434</v>
      </c>
      <c r="D55" s="173" t="s">
        <v>155</v>
      </c>
      <c r="E55" s="174">
        <v>80</v>
      </c>
      <c r="F55" s="293"/>
      <c r="G55" s="274">
        <f t="shared" si="5"/>
        <v>0</v>
      </c>
    </row>
    <row r="56" spans="2:7">
      <c r="B56" s="333"/>
      <c r="C56" s="30" t="s">
        <v>1435</v>
      </c>
      <c r="D56" s="37" t="s">
        <v>155</v>
      </c>
      <c r="E56" s="31">
        <v>80</v>
      </c>
      <c r="F56" s="280"/>
      <c r="G56" s="281">
        <f t="shared" si="5"/>
        <v>0</v>
      </c>
    </row>
    <row r="57" spans="2:7" ht="89.25">
      <c r="B57" s="356" t="s">
        <v>1437</v>
      </c>
      <c r="C57" s="233" t="s">
        <v>1900</v>
      </c>
      <c r="D57" s="234"/>
      <c r="E57" s="247"/>
      <c r="F57" s="269"/>
      <c r="G57" s="266"/>
    </row>
    <row r="58" spans="2:7">
      <c r="B58" s="357"/>
      <c r="C58" s="223" t="s">
        <v>1438</v>
      </c>
      <c r="D58" s="224" t="s">
        <v>155</v>
      </c>
      <c r="E58" s="225">
        <v>16</v>
      </c>
      <c r="F58" s="293"/>
      <c r="G58" s="274">
        <f t="shared" si="5"/>
        <v>0</v>
      </c>
    </row>
    <row r="59" spans="2:7">
      <c r="B59" s="358"/>
      <c r="C59" s="226" t="s">
        <v>1439</v>
      </c>
      <c r="D59" s="227" t="s">
        <v>155</v>
      </c>
      <c r="E59" s="228">
        <v>340</v>
      </c>
      <c r="F59" s="280"/>
      <c r="G59" s="281">
        <f t="shared" si="5"/>
        <v>0</v>
      </c>
    </row>
    <row r="60" spans="2:7" ht="102">
      <c r="B60" s="232" t="s">
        <v>1440</v>
      </c>
      <c r="C60" s="233" t="s">
        <v>1901</v>
      </c>
      <c r="D60" s="95"/>
      <c r="E60" s="96"/>
      <c r="F60" s="269"/>
      <c r="G60" s="266"/>
    </row>
    <row r="61" spans="2:7">
      <c r="B61" s="167"/>
      <c r="C61" s="164" t="s">
        <v>1441</v>
      </c>
      <c r="D61" s="173" t="s">
        <v>26</v>
      </c>
      <c r="E61" s="174">
        <v>1</v>
      </c>
      <c r="F61" s="293"/>
      <c r="G61" s="274">
        <f t="shared" si="5"/>
        <v>0</v>
      </c>
    </row>
    <row r="62" spans="2:7">
      <c r="B62" s="167"/>
      <c r="C62" s="164" t="s">
        <v>1442</v>
      </c>
      <c r="D62" s="173" t="s">
        <v>26</v>
      </c>
      <c r="E62" s="174">
        <v>7</v>
      </c>
      <c r="F62" s="293"/>
      <c r="G62" s="274">
        <f t="shared" si="5"/>
        <v>0</v>
      </c>
    </row>
    <row r="63" spans="2:7">
      <c r="B63" s="167"/>
      <c r="C63" s="164" t="s">
        <v>1443</v>
      </c>
      <c r="D63" s="173" t="s">
        <v>26</v>
      </c>
      <c r="E63" s="174">
        <v>2</v>
      </c>
      <c r="F63" s="293"/>
      <c r="G63" s="274">
        <f t="shared" si="5"/>
        <v>0</v>
      </c>
    </row>
    <row r="64" spans="2:7">
      <c r="B64" s="167"/>
      <c r="C64" s="164" t="s">
        <v>1444</v>
      </c>
      <c r="D64" s="173" t="s">
        <v>26</v>
      </c>
      <c r="E64" s="174">
        <v>1</v>
      </c>
      <c r="F64" s="293"/>
      <c r="G64" s="274">
        <f t="shared" si="5"/>
        <v>0</v>
      </c>
    </row>
    <row r="65" spans="2:7">
      <c r="B65" s="167"/>
      <c r="C65" s="164" t="s">
        <v>1445</v>
      </c>
      <c r="D65" s="173" t="s">
        <v>26</v>
      </c>
      <c r="E65" s="174">
        <v>4</v>
      </c>
      <c r="F65" s="293"/>
      <c r="G65" s="274">
        <f t="shared" si="5"/>
        <v>0</v>
      </c>
    </row>
    <row r="66" spans="2:7">
      <c r="B66" s="167"/>
      <c r="C66" s="164" t="s">
        <v>1446</v>
      </c>
      <c r="D66" s="173" t="s">
        <v>26</v>
      </c>
      <c r="E66" s="174">
        <v>3</v>
      </c>
      <c r="F66" s="293"/>
      <c r="G66" s="274">
        <f t="shared" si="5"/>
        <v>0</v>
      </c>
    </row>
    <row r="67" spans="2:7">
      <c r="B67" s="167"/>
      <c r="C67" s="164" t="s">
        <v>1447</v>
      </c>
      <c r="D67" s="173" t="s">
        <v>26</v>
      </c>
      <c r="E67" s="174">
        <v>1</v>
      </c>
      <c r="F67" s="293"/>
      <c r="G67" s="274">
        <f t="shared" si="5"/>
        <v>0</v>
      </c>
    </row>
    <row r="68" spans="2:7">
      <c r="B68" s="167"/>
      <c r="C68" s="164" t="s">
        <v>1448</v>
      </c>
      <c r="D68" s="173" t="s">
        <v>26</v>
      </c>
      <c r="E68" s="174">
        <v>1</v>
      </c>
      <c r="F68" s="293"/>
      <c r="G68" s="274">
        <f t="shared" si="5"/>
        <v>0</v>
      </c>
    </row>
    <row r="69" spans="2:7">
      <c r="B69" s="167"/>
      <c r="C69" s="164" t="s">
        <v>1449</v>
      </c>
      <c r="D69" s="173" t="s">
        <v>26</v>
      </c>
      <c r="E69" s="174">
        <v>2</v>
      </c>
      <c r="F69" s="293"/>
      <c r="G69" s="274">
        <f t="shared" si="5"/>
        <v>0</v>
      </c>
    </row>
    <row r="70" spans="2:7">
      <c r="B70" s="167"/>
      <c r="C70" s="164" t="s">
        <v>1450</v>
      </c>
      <c r="D70" s="173" t="s">
        <v>26</v>
      </c>
      <c r="E70" s="174">
        <v>2</v>
      </c>
      <c r="F70" s="293"/>
      <c r="G70" s="274">
        <f t="shared" si="5"/>
        <v>0</v>
      </c>
    </row>
    <row r="71" spans="2:7">
      <c r="B71" s="167"/>
      <c r="C71" s="164" t="s">
        <v>1451</v>
      </c>
      <c r="D71" s="173" t="s">
        <v>26</v>
      </c>
      <c r="E71" s="174">
        <v>7</v>
      </c>
      <c r="F71" s="293"/>
      <c r="G71" s="274">
        <f t="shared" si="5"/>
        <v>0</v>
      </c>
    </row>
    <row r="72" spans="2:7">
      <c r="B72" s="167"/>
      <c r="C72" s="164" t="s">
        <v>1452</v>
      </c>
      <c r="D72" s="173" t="s">
        <v>26</v>
      </c>
      <c r="E72" s="174">
        <v>5</v>
      </c>
      <c r="F72" s="293"/>
      <c r="G72" s="274">
        <f t="shared" si="5"/>
        <v>0</v>
      </c>
    </row>
    <row r="73" spans="2:7">
      <c r="B73" s="167"/>
      <c r="C73" s="164" t="s">
        <v>1453</v>
      </c>
      <c r="D73" s="173" t="s">
        <v>26</v>
      </c>
      <c r="E73" s="174">
        <v>1</v>
      </c>
      <c r="F73" s="293"/>
      <c r="G73" s="274">
        <f t="shared" si="5"/>
        <v>0</v>
      </c>
    </row>
    <row r="74" spans="2:7">
      <c r="B74" s="167"/>
      <c r="C74" s="164" t="s">
        <v>1454</v>
      </c>
      <c r="D74" s="173" t="s">
        <v>26</v>
      </c>
      <c r="E74" s="174">
        <v>5</v>
      </c>
      <c r="F74" s="293"/>
      <c r="G74" s="274">
        <f t="shared" si="5"/>
        <v>0</v>
      </c>
    </row>
    <row r="75" spans="2:7">
      <c r="B75" s="167"/>
      <c r="C75" s="164" t="s">
        <v>1455</v>
      </c>
      <c r="D75" s="173" t="s">
        <v>26</v>
      </c>
      <c r="E75" s="174">
        <v>9</v>
      </c>
      <c r="F75" s="293"/>
      <c r="G75" s="274">
        <f t="shared" si="5"/>
        <v>0</v>
      </c>
    </row>
    <row r="76" spans="2:7">
      <c r="B76" s="167"/>
      <c r="C76" s="164" t="s">
        <v>1456</v>
      </c>
      <c r="D76" s="173" t="s">
        <v>26</v>
      </c>
      <c r="E76" s="174">
        <v>3</v>
      </c>
      <c r="F76" s="293"/>
      <c r="G76" s="274">
        <f t="shared" si="5"/>
        <v>0</v>
      </c>
    </row>
    <row r="77" spans="2:7">
      <c r="B77" s="167"/>
      <c r="C77" s="164" t="s">
        <v>1457</v>
      </c>
      <c r="D77" s="173" t="s">
        <v>26</v>
      </c>
      <c r="E77" s="174">
        <v>1</v>
      </c>
      <c r="F77" s="293"/>
      <c r="G77" s="274">
        <f t="shared" si="5"/>
        <v>0</v>
      </c>
    </row>
    <row r="78" spans="2:7">
      <c r="B78" s="167"/>
      <c r="C78" s="164" t="s">
        <v>1458</v>
      </c>
      <c r="D78" s="173" t="s">
        <v>26</v>
      </c>
      <c r="E78" s="174">
        <v>2</v>
      </c>
      <c r="F78" s="293"/>
      <c r="G78" s="274">
        <f t="shared" si="5"/>
        <v>0</v>
      </c>
    </row>
    <row r="79" spans="2:7">
      <c r="B79" s="167"/>
      <c r="C79" s="164" t="s">
        <v>1459</v>
      </c>
      <c r="D79" s="173" t="s">
        <v>26</v>
      </c>
      <c r="E79" s="174">
        <v>1</v>
      </c>
      <c r="F79" s="293"/>
      <c r="G79" s="274">
        <f t="shared" si="5"/>
        <v>0</v>
      </c>
    </row>
    <row r="80" spans="2:7">
      <c r="B80" s="167"/>
      <c r="C80" s="164" t="s">
        <v>1460</v>
      </c>
      <c r="D80" s="173" t="s">
        <v>26</v>
      </c>
      <c r="E80" s="174">
        <v>1</v>
      </c>
      <c r="F80" s="293"/>
      <c r="G80" s="274">
        <f t="shared" si="5"/>
        <v>0</v>
      </c>
    </row>
    <row r="81" spans="2:7">
      <c r="B81" s="167"/>
      <c r="C81" s="164" t="s">
        <v>1461</v>
      </c>
      <c r="D81" s="173" t="s">
        <v>26</v>
      </c>
      <c r="E81" s="174">
        <v>1</v>
      </c>
      <c r="F81" s="293"/>
      <c r="G81" s="274">
        <f t="shared" si="5"/>
        <v>0</v>
      </c>
    </row>
    <row r="82" spans="2:7">
      <c r="B82" s="167"/>
      <c r="C82" s="164" t="s">
        <v>1462</v>
      </c>
      <c r="D82" s="173" t="s">
        <v>26</v>
      </c>
      <c r="E82" s="174">
        <v>3</v>
      </c>
      <c r="F82" s="293"/>
      <c r="G82" s="274">
        <f t="shared" si="5"/>
        <v>0</v>
      </c>
    </row>
    <row r="83" spans="2:7">
      <c r="B83" s="167"/>
      <c r="C83" s="164" t="s">
        <v>1463</v>
      </c>
      <c r="D83" s="173" t="s">
        <v>26</v>
      </c>
      <c r="E83" s="174">
        <v>2</v>
      </c>
      <c r="F83" s="293"/>
      <c r="G83" s="274">
        <f t="shared" si="5"/>
        <v>0</v>
      </c>
    </row>
    <row r="84" spans="2:7">
      <c r="B84" s="167"/>
      <c r="C84" s="164" t="s">
        <v>1464</v>
      </c>
      <c r="D84" s="173" t="s">
        <v>26</v>
      </c>
      <c r="E84" s="174">
        <v>2</v>
      </c>
      <c r="F84" s="293"/>
      <c r="G84" s="274">
        <f t="shared" si="5"/>
        <v>0</v>
      </c>
    </row>
    <row r="85" spans="2:7">
      <c r="B85" s="167"/>
      <c r="C85" s="164" t="s">
        <v>1465</v>
      </c>
      <c r="D85" s="173" t="s">
        <v>26</v>
      </c>
      <c r="E85" s="174">
        <v>5</v>
      </c>
      <c r="F85" s="293"/>
      <c r="G85" s="274">
        <f t="shared" si="5"/>
        <v>0</v>
      </c>
    </row>
    <row r="86" spans="2:7">
      <c r="B86" s="167"/>
      <c r="C86" s="164" t="s">
        <v>1466</v>
      </c>
      <c r="D86" s="173" t="s">
        <v>26</v>
      </c>
      <c r="E86" s="174">
        <v>1</v>
      </c>
      <c r="F86" s="293"/>
      <c r="G86" s="274">
        <f t="shared" si="5"/>
        <v>0</v>
      </c>
    </row>
    <row r="87" spans="2:7">
      <c r="B87" s="167"/>
      <c r="C87" s="164" t="s">
        <v>1467</v>
      </c>
      <c r="D87" s="173" t="s">
        <v>26</v>
      </c>
      <c r="E87" s="174">
        <v>6</v>
      </c>
      <c r="F87" s="293"/>
      <c r="G87" s="274">
        <f t="shared" si="5"/>
        <v>0</v>
      </c>
    </row>
    <row r="88" spans="2:7">
      <c r="B88" s="167"/>
      <c r="C88" s="164" t="s">
        <v>1468</v>
      </c>
      <c r="D88" s="173" t="s">
        <v>26</v>
      </c>
      <c r="E88" s="174">
        <v>1</v>
      </c>
      <c r="F88" s="293"/>
      <c r="G88" s="274">
        <f t="shared" si="5"/>
        <v>0</v>
      </c>
    </row>
    <row r="89" spans="2:7">
      <c r="B89" s="167"/>
      <c r="C89" s="164" t="s">
        <v>1469</v>
      </c>
      <c r="D89" s="173" t="s">
        <v>26</v>
      </c>
      <c r="E89" s="174">
        <v>1</v>
      </c>
      <c r="F89" s="293"/>
      <c r="G89" s="274">
        <f t="shared" si="5"/>
        <v>0</v>
      </c>
    </row>
    <row r="90" spans="2:7">
      <c r="B90" s="167"/>
      <c r="C90" s="164" t="s">
        <v>1470</v>
      </c>
      <c r="D90" s="173" t="s">
        <v>26</v>
      </c>
      <c r="E90" s="174">
        <v>3</v>
      </c>
      <c r="F90" s="293"/>
      <c r="G90" s="274">
        <f t="shared" si="5"/>
        <v>0</v>
      </c>
    </row>
    <row r="91" spans="2:7">
      <c r="B91" s="167"/>
      <c r="C91" s="164" t="s">
        <v>1471</v>
      </c>
      <c r="D91" s="173" t="s">
        <v>26</v>
      </c>
      <c r="E91" s="174">
        <v>1</v>
      </c>
      <c r="F91" s="293"/>
      <c r="G91" s="274">
        <f t="shared" si="5"/>
        <v>0</v>
      </c>
    </row>
    <row r="92" spans="2:7">
      <c r="B92" s="167"/>
      <c r="C92" s="164" t="s">
        <v>1472</v>
      </c>
      <c r="D92" s="173" t="s">
        <v>26</v>
      </c>
      <c r="E92" s="174">
        <v>3</v>
      </c>
      <c r="F92" s="293"/>
      <c r="G92" s="274">
        <f t="shared" si="5"/>
        <v>0</v>
      </c>
    </row>
    <row r="93" spans="2:7">
      <c r="B93" s="167"/>
      <c r="C93" s="164" t="s">
        <v>1473</v>
      </c>
      <c r="D93" s="173" t="s">
        <v>26</v>
      </c>
      <c r="E93" s="174">
        <v>2</v>
      </c>
      <c r="F93" s="293"/>
      <c r="G93" s="274">
        <f t="shared" si="5"/>
        <v>0</v>
      </c>
    </row>
    <row r="94" spans="2:7">
      <c r="B94" s="167"/>
      <c r="C94" s="164" t="s">
        <v>1474</v>
      </c>
      <c r="D94" s="173" t="s">
        <v>26</v>
      </c>
      <c r="E94" s="174">
        <v>1</v>
      </c>
      <c r="F94" s="293"/>
      <c r="G94" s="274">
        <f t="shared" si="5"/>
        <v>0</v>
      </c>
    </row>
    <row r="95" spans="2:7">
      <c r="B95" s="167"/>
      <c r="C95" s="164" t="s">
        <v>1475</v>
      </c>
      <c r="D95" s="173" t="s">
        <v>26</v>
      </c>
      <c r="E95" s="174">
        <v>1</v>
      </c>
      <c r="F95" s="293"/>
      <c r="G95" s="274">
        <f t="shared" si="5"/>
        <v>0</v>
      </c>
    </row>
    <row r="96" spans="2:7">
      <c r="B96" s="167"/>
      <c r="C96" s="164" t="s">
        <v>1476</v>
      </c>
      <c r="D96" s="173" t="s">
        <v>26</v>
      </c>
      <c r="E96" s="174">
        <v>2</v>
      </c>
      <c r="F96" s="293"/>
      <c r="G96" s="274">
        <f t="shared" si="5"/>
        <v>0</v>
      </c>
    </row>
    <row r="97" spans="2:7">
      <c r="B97" s="167"/>
      <c r="C97" s="164" t="s">
        <v>1477</v>
      </c>
      <c r="D97" s="173" t="s">
        <v>26</v>
      </c>
      <c r="E97" s="174">
        <v>9</v>
      </c>
      <c r="F97" s="293"/>
      <c r="G97" s="274">
        <f t="shared" si="5"/>
        <v>0</v>
      </c>
    </row>
    <row r="98" spans="2:7">
      <c r="B98" s="167"/>
      <c r="C98" s="164" t="s">
        <v>1478</v>
      </c>
      <c r="D98" s="173" t="s">
        <v>26</v>
      </c>
      <c r="E98" s="174">
        <v>1</v>
      </c>
      <c r="F98" s="293"/>
      <c r="G98" s="274">
        <f t="shared" si="5"/>
        <v>0</v>
      </c>
    </row>
    <row r="99" spans="2:7">
      <c r="B99" s="167"/>
      <c r="C99" s="164" t="s">
        <v>1479</v>
      </c>
      <c r="D99" s="173" t="s">
        <v>26</v>
      </c>
      <c r="E99" s="174">
        <v>1</v>
      </c>
      <c r="F99" s="293"/>
      <c r="G99" s="274">
        <f t="shared" si="5"/>
        <v>0</v>
      </c>
    </row>
    <row r="100" spans="2:7">
      <c r="B100" s="167"/>
      <c r="C100" s="164" t="s">
        <v>1480</v>
      </c>
      <c r="D100" s="173" t="s">
        <v>26</v>
      </c>
      <c r="E100" s="174">
        <v>1</v>
      </c>
      <c r="F100" s="293"/>
      <c r="G100" s="274">
        <f t="shared" si="5"/>
        <v>0</v>
      </c>
    </row>
    <row r="101" spans="2:7">
      <c r="B101" s="169"/>
      <c r="C101" s="30" t="s">
        <v>1481</v>
      </c>
      <c r="D101" s="37" t="s">
        <v>26</v>
      </c>
      <c r="E101" s="31">
        <v>1</v>
      </c>
      <c r="F101" s="280"/>
      <c r="G101" s="281">
        <f t="shared" si="5"/>
        <v>0</v>
      </c>
    </row>
    <row r="102" spans="2:7" ht="127.5">
      <c r="B102" s="320" t="s">
        <v>1440</v>
      </c>
      <c r="C102" s="94" t="s">
        <v>1484</v>
      </c>
      <c r="D102" s="95"/>
      <c r="E102" s="96"/>
      <c r="F102" s="269"/>
      <c r="G102" s="266"/>
    </row>
    <row r="103" spans="2:7">
      <c r="B103" s="321"/>
      <c r="C103" s="164" t="s">
        <v>1482</v>
      </c>
      <c r="D103" s="173" t="s">
        <v>26</v>
      </c>
      <c r="E103" s="174">
        <v>1</v>
      </c>
      <c r="F103" s="293"/>
      <c r="G103" s="274">
        <f t="shared" si="5"/>
        <v>0</v>
      </c>
    </row>
    <row r="104" spans="2:7">
      <c r="B104" s="333"/>
      <c r="C104" s="30" t="s">
        <v>1483</v>
      </c>
      <c r="D104" s="37" t="s">
        <v>26</v>
      </c>
      <c r="E104" s="31">
        <v>21</v>
      </c>
      <c r="F104" s="280"/>
      <c r="G104" s="281">
        <f t="shared" si="5"/>
        <v>0</v>
      </c>
    </row>
    <row r="105" spans="2:7" ht="38.25">
      <c r="B105" s="320" t="s">
        <v>1485</v>
      </c>
      <c r="C105" s="94" t="s">
        <v>1486</v>
      </c>
      <c r="D105" s="95"/>
      <c r="E105" s="96"/>
      <c r="F105" s="269"/>
      <c r="G105" s="266"/>
    </row>
    <row r="106" spans="2:7">
      <c r="B106" s="321"/>
      <c r="C106" s="164" t="s">
        <v>1487</v>
      </c>
      <c r="D106" s="173" t="s">
        <v>26</v>
      </c>
      <c r="E106" s="174">
        <v>1</v>
      </c>
      <c r="F106" s="293"/>
      <c r="G106" s="274">
        <f t="shared" si="5"/>
        <v>0</v>
      </c>
    </row>
    <row r="107" spans="2:7">
      <c r="B107" s="321"/>
      <c r="C107" s="164" t="s">
        <v>1488</v>
      </c>
      <c r="D107" s="173" t="s">
        <v>26</v>
      </c>
      <c r="E107" s="174">
        <v>11</v>
      </c>
      <c r="F107" s="293"/>
      <c r="G107" s="274">
        <f t="shared" ref="G107:G130" si="6">ROUND(F107*E107,2)</f>
        <v>0</v>
      </c>
    </row>
    <row r="108" spans="2:7">
      <c r="B108" s="321"/>
      <c r="C108" s="164" t="s">
        <v>1489</v>
      </c>
      <c r="D108" s="173" t="s">
        <v>26</v>
      </c>
      <c r="E108" s="174">
        <v>14</v>
      </c>
      <c r="F108" s="293"/>
      <c r="G108" s="274">
        <f t="shared" si="6"/>
        <v>0</v>
      </c>
    </row>
    <row r="109" spans="2:7">
      <c r="B109" s="321"/>
      <c r="C109" s="164" t="s">
        <v>1490</v>
      </c>
      <c r="D109" s="173" t="s">
        <v>26</v>
      </c>
      <c r="E109" s="174">
        <v>26</v>
      </c>
      <c r="F109" s="293"/>
      <c r="G109" s="274">
        <f t="shared" si="6"/>
        <v>0</v>
      </c>
    </row>
    <row r="110" spans="2:7">
      <c r="B110" s="333"/>
      <c r="C110" s="30" t="s">
        <v>1491</v>
      </c>
      <c r="D110" s="37" t="s">
        <v>26</v>
      </c>
      <c r="E110" s="31">
        <v>5</v>
      </c>
      <c r="F110" s="280"/>
      <c r="G110" s="281">
        <f t="shared" si="6"/>
        <v>0</v>
      </c>
    </row>
    <row r="111" spans="2:7" ht="51">
      <c r="B111" s="320" t="s">
        <v>1492</v>
      </c>
      <c r="C111" s="94" t="s">
        <v>1493</v>
      </c>
      <c r="D111" s="95"/>
      <c r="E111" s="96"/>
      <c r="F111" s="269"/>
      <c r="G111" s="266"/>
    </row>
    <row r="112" spans="2:7">
      <c r="B112" s="321"/>
      <c r="C112" s="164" t="s">
        <v>1494</v>
      </c>
      <c r="D112" s="173" t="s">
        <v>26</v>
      </c>
      <c r="E112" s="174">
        <v>1</v>
      </c>
      <c r="F112" s="293"/>
      <c r="G112" s="274">
        <f t="shared" si="6"/>
        <v>0</v>
      </c>
    </row>
    <row r="113" spans="2:7">
      <c r="B113" s="321"/>
      <c r="C113" s="164" t="s">
        <v>1495</v>
      </c>
      <c r="D113" s="173" t="s">
        <v>26</v>
      </c>
      <c r="E113" s="174">
        <v>4</v>
      </c>
      <c r="F113" s="293"/>
      <c r="G113" s="274">
        <f t="shared" si="6"/>
        <v>0</v>
      </c>
    </row>
    <row r="114" spans="2:7">
      <c r="B114" s="321"/>
      <c r="C114" s="164" t="s">
        <v>1496</v>
      </c>
      <c r="D114" s="173" t="s">
        <v>26</v>
      </c>
      <c r="E114" s="174">
        <v>4</v>
      </c>
      <c r="F114" s="293"/>
      <c r="G114" s="274">
        <f t="shared" si="6"/>
        <v>0</v>
      </c>
    </row>
    <row r="115" spans="2:7">
      <c r="B115" s="333"/>
      <c r="C115" s="30" t="s">
        <v>1497</v>
      </c>
      <c r="D115" s="37" t="s">
        <v>26</v>
      </c>
      <c r="E115" s="31">
        <v>4</v>
      </c>
      <c r="F115" s="280"/>
      <c r="G115" s="281">
        <f t="shared" si="6"/>
        <v>0</v>
      </c>
    </row>
    <row r="116" spans="2:7" ht="51">
      <c r="B116" s="320" t="s">
        <v>1498</v>
      </c>
      <c r="C116" s="94" t="s">
        <v>1499</v>
      </c>
      <c r="D116" s="95"/>
      <c r="E116" s="96"/>
      <c r="F116" s="269"/>
      <c r="G116" s="266"/>
    </row>
    <row r="117" spans="2:7">
      <c r="B117" s="321"/>
      <c r="C117" s="164" t="s">
        <v>1500</v>
      </c>
      <c r="D117" s="173" t="s">
        <v>26</v>
      </c>
      <c r="E117" s="174">
        <v>2</v>
      </c>
      <c r="F117" s="293"/>
      <c r="G117" s="274">
        <f t="shared" si="6"/>
        <v>0</v>
      </c>
    </row>
    <row r="118" spans="2:7">
      <c r="B118" s="333"/>
      <c r="C118" s="30" t="s">
        <v>1501</v>
      </c>
      <c r="D118" s="37" t="s">
        <v>26</v>
      </c>
      <c r="E118" s="31">
        <v>2</v>
      </c>
      <c r="F118" s="280"/>
      <c r="G118" s="281">
        <f t="shared" si="6"/>
        <v>0</v>
      </c>
    </row>
    <row r="119" spans="2:7" ht="51">
      <c r="B119" s="320" t="s">
        <v>1502</v>
      </c>
      <c r="C119" s="94" t="s">
        <v>1505</v>
      </c>
      <c r="D119" s="95"/>
      <c r="E119" s="96"/>
      <c r="F119" s="269"/>
      <c r="G119" s="266"/>
    </row>
    <row r="120" spans="2:7">
      <c r="B120" s="321"/>
      <c r="C120" s="164" t="s">
        <v>1503</v>
      </c>
      <c r="D120" s="173" t="s">
        <v>26</v>
      </c>
      <c r="E120" s="174">
        <v>5</v>
      </c>
      <c r="F120" s="293"/>
      <c r="G120" s="274">
        <f t="shared" si="6"/>
        <v>0</v>
      </c>
    </row>
    <row r="121" spans="2:7">
      <c r="B121" s="321"/>
      <c r="C121" s="164" t="s">
        <v>1500</v>
      </c>
      <c r="D121" s="173" t="s">
        <v>26</v>
      </c>
      <c r="E121" s="174">
        <v>12</v>
      </c>
      <c r="F121" s="293"/>
      <c r="G121" s="274">
        <f t="shared" si="6"/>
        <v>0</v>
      </c>
    </row>
    <row r="122" spans="2:7">
      <c r="B122" s="333"/>
      <c r="C122" s="30" t="s">
        <v>1504</v>
      </c>
      <c r="D122" s="37" t="s">
        <v>26</v>
      </c>
      <c r="E122" s="31">
        <v>1</v>
      </c>
      <c r="F122" s="280"/>
      <c r="G122" s="281">
        <f t="shared" si="6"/>
        <v>0</v>
      </c>
    </row>
    <row r="123" spans="2:7" ht="38.25">
      <c r="B123" s="320" t="s">
        <v>1506</v>
      </c>
      <c r="C123" s="94" t="s">
        <v>1507</v>
      </c>
      <c r="D123" s="95"/>
      <c r="E123" s="96"/>
      <c r="F123" s="269"/>
      <c r="G123" s="266"/>
    </row>
    <row r="124" spans="2:7">
      <c r="B124" s="321"/>
      <c r="C124" s="164" t="s">
        <v>1500</v>
      </c>
      <c r="D124" s="173" t="s">
        <v>26</v>
      </c>
      <c r="E124" s="174">
        <v>5</v>
      </c>
      <c r="F124" s="293"/>
      <c r="G124" s="274">
        <f t="shared" si="6"/>
        <v>0</v>
      </c>
    </row>
    <row r="125" spans="2:7">
      <c r="B125" s="321"/>
      <c r="C125" s="164" t="s">
        <v>1508</v>
      </c>
      <c r="D125" s="173" t="s">
        <v>26</v>
      </c>
      <c r="E125" s="174">
        <v>1</v>
      </c>
      <c r="F125" s="293"/>
      <c r="G125" s="274">
        <f t="shared" si="6"/>
        <v>0</v>
      </c>
    </row>
    <row r="126" spans="2:7">
      <c r="B126" s="333"/>
      <c r="C126" s="30" t="s">
        <v>1504</v>
      </c>
      <c r="D126" s="37" t="s">
        <v>26</v>
      </c>
      <c r="E126" s="31">
        <v>4</v>
      </c>
      <c r="F126" s="280"/>
      <c r="G126" s="281">
        <f t="shared" si="6"/>
        <v>0</v>
      </c>
    </row>
    <row r="127" spans="2:7" ht="102">
      <c r="B127" s="49" t="s">
        <v>1509</v>
      </c>
      <c r="C127" s="38" t="s">
        <v>1522</v>
      </c>
      <c r="D127" s="39" t="s">
        <v>26</v>
      </c>
      <c r="E127" s="40">
        <v>9</v>
      </c>
      <c r="F127" s="265"/>
      <c r="G127" s="266">
        <f t="shared" si="6"/>
        <v>0</v>
      </c>
    </row>
    <row r="128" spans="2:7" ht="51">
      <c r="B128" s="49" t="s">
        <v>1510</v>
      </c>
      <c r="C128" s="38" t="s">
        <v>1523</v>
      </c>
      <c r="D128" s="39" t="s">
        <v>26</v>
      </c>
      <c r="E128" s="40">
        <v>2</v>
      </c>
      <c r="F128" s="265"/>
      <c r="G128" s="266">
        <f t="shared" si="6"/>
        <v>0</v>
      </c>
    </row>
    <row r="129" spans="2:7" ht="63.75">
      <c r="B129" s="49" t="s">
        <v>1510</v>
      </c>
      <c r="C129" s="38" t="s">
        <v>1524</v>
      </c>
      <c r="D129" s="39" t="s">
        <v>26</v>
      </c>
      <c r="E129" s="40">
        <v>1</v>
      </c>
      <c r="F129" s="265"/>
      <c r="G129" s="266">
        <f t="shared" si="6"/>
        <v>0</v>
      </c>
    </row>
    <row r="130" spans="2:7" ht="89.25">
      <c r="B130" s="49" t="s">
        <v>1511</v>
      </c>
      <c r="C130" s="38" t="s">
        <v>1525</v>
      </c>
      <c r="D130" s="39" t="s">
        <v>42</v>
      </c>
      <c r="E130" s="40">
        <v>14</v>
      </c>
      <c r="F130" s="265"/>
      <c r="G130" s="266">
        <f t="shared" si="6"/>
        <v>0</v>
      </c>
    </row>
    <row r="131" spans="2:7" ht="63.75">
      <c r="B131" s="49" t="s">
        <v>1512</v>
      </c>
      <c r="C131" s="38" t="s">
        <v>1526</v>
      </c>
      <c r="D131" s="39" t="s">
        <v>42</v>
      </c>
      <c r="E131" s="40">
        <v>14</v>
      </c>
      <c r="F131" s="265"/>
      <c r="G131" s="266">
        <f t="shared" ref="G131:G139" si="7">ROUND(F131*E131,2)</f>
        <v>0</v>
      </c>
    </row>
    <row r="132" spans="2:7" ht="51">
      <c r="B132" s="49" t="s">
        <v>1513</v>
      </c>
      <c r="C132" s="38" t="s">
        <v>1527</v>
      </c>
      <c r="D132" s="39" t="s">
        <v>36</v>
      </c>
      <c r="E132" s="40">
        <v>30</v>
      </c>
      <c r="F132" s="265"/>
      <c r="G132" s="266">
        <f t="shared" si="7"/>
        <v>0</v>
      </c>
    </row>
    <row r="133" spans="2:7" ht="76.5">
      <c r="B133" s="49" t="s">
        <v>1514</v>
      </c>
      <c r="C133" s="38" t="s">
        <v>1528</v>
      </c>
      <c r="D133" s="39" t="s">
        <v>54</v>
      </c>
      <c r="E133" s="40">
        <v>36</v>
      </c>
      <c r="F133" s="265"/>
      <c r="G133" s="266">
        <f t="shared" si="7"/>
        <v>0</v>
      </c>
    </row>
    <row r="134" spans="2:7" ht="102">
      <c r="B134" s="49" t="s">
        <v>1515</v>
      </c>
      <c r="C134" s="38" t="s">
        <v>1529</v>
      </c>
      <c r="D134" s="39" t="s">
        <v>54</v>
      </c>
      <c r="E134" s="40">
        <v>14</v>
      </c>
      <c r="F134" s="265"/>
      <c r="G134" s="266">
        <f t="shared" si="7"/>
        <v>0</v>
      </c>
    </row>
    <row r="135" spans="2:7" ht="38.25">
      <c r="B135" s="49" t="s">
        <v>1516</v>
      </c>
      <c r="C135" s="38" t="s">
        <v>1530</v>
      </c>
      <c r="D135" s="39" t="s">
        <v>42</v>
      </c>
      <c r="E135" s="40">
        <v>1</v>
      </c>
      <c r="F135" s="265"/>
      <c r="G135" s="266">
        <f t="shared" si="7"/>
        <v>0</v>
      </c>
    </row>
    <row r="136" spans="2:7" ht="25.5">
      <c r="B136" s="49" t="s">
        <v>1517</v>
      </c>
      <c r="C136" s="38" t="s">
        <v>1531</v>
      </c>
      <c r="D136" s="39" t="s">
        <v>42</v>
      </c>
      <c r="E136" s="40">
        <v>1</v>
      </c>
      <c r="F136" s="265"/>
      <c r="G136" s="266">
        <f t="shared" si="7"/>
        <v>0</v>
      </c>
    </row>
    <row r="137" spans="2:7">
      <c r="B137" s="49" t="s">
        <v>1518</v>
      </c>
      <c r="C137" s="38" t="s">
        <v>1519</v>
      </c>
      <c r="D137" s="39" t="s">
        <v>42</v>
      </c>
      <c r="E137" s="40">
        <v>1</v>
      </c>
      <c r="F137" s="265"/>
      <c r="G137" s="266">
        <f t="shared" si="7"/>
        <v>0</v>
      </c>
    </row>
    <row r="138" spans="2:7" ht="25.5">
      <c r="B138" s="49" t="s">
        <v>1520</v>
      </c>
      <c r="C138" s="38" t="s">
        <v>1532</v>
      </c>
      <c r="D138" s="39" t="s">
        <v>42</v>
      </c>
      <c r="E138" s="40">
        <v>1</v>
      </c>
      <c r="F138" s="265"/>
      <c r="G138" s="266">
        <f t="shared" si="7"/>
        <v>0</v>
      </c>
    </row>
    <row r="139" spans="2:7" ht="25.5">
      <c r="B139" s="49" t="s">
        <v>1521</v>
      </c>
      <c r="C139" s="38" t="s">
        <v>1533</v>
      </c>
      <c r="D139" s="39" t="s">
        <v>42</v>
      </c>
      <c r="E139" s="40">
        <v>1</v>
      </c>
      <c r="F139" s="265"/>
      <c r="G139" s="266">
        <f t="shared" si="7"/>
        <v>0</v>
      </c>
    </row>
    <row r="140" spans="2:7">
      <c r="B140" s="316" t="s">
        <v>1534</v>
      </c>
      <c r="C140" s="317"/>
      <c r="D140" s="317"/>
      <c r="E140" s="317"/>
      <c r="F140" s="317"/>
      <c r="G140" s="264">
        <f>SUM(G46:G139)</f>
        <v>0</v>
      </c>
    </row>
    <row r="142" spans="2:7">
      <c r="B142" s="51" t="s">
        <v>1080</v>
      </c>
      <c r="C142" s="99" t="s">
        <v>1081</v>
      </c>
      <c r="D142" s="7"/>
      <c r="E142" s="8"/>
      <c r="F142" s="263"/>
      <c r="G142" s="264"/>
    </row>
    <row r="143" spans="2:7" ht="38.25">
      <c r="B143" s="236" t="s">
        <v>6</v>
      </c>
      <c r="C143" s="237" t="s">
        <v>159</v>
      </c>
      <c r="D143" s="238" t="s">
        <v>7</v>
      </c>
      <c r="E143" s="240">
        <v>20</v>
      </c>
      <c r="F143" s="269"/>
      <c r="G143" s="266">
        <f t="shared" ref="G143:G144" si="8">ROUND(F143*E143,2)</f>
        <v>0</v>
      </c>
    </row>
    <row r="144" spans="2:7" ht="38.25">
      <c r="B144" s="49" t="s">
        <v>9</v>
      </c>
      <c r="C144" s="38" t="s">
        <v>1082</v>
      </c>
      <c r="D144" s="39" t="s">
        <v>42</v>
      </c>
      <c r="E144" s="40">
        <v>1</v>
      </c>
      <c r="F144" s="269"/>
      <c r="G144" s="266">
        <f t="shared" si="8"/>
        <v>0</v>
      </c>
    </row>
    <row r="145" spans="2:7">
      <c r="B145" s="316" t="s">
        <v>1083</v>
      </c>
      <c r="C145" s="317"/>
      <c r="D145" s="317"/>
      <c r="E145" s="317"/>
      <c r="F145" s="317"/>
      <c r="G145" s="264">
        <f>SUM(G143:G144)</f>
        <v>0</v>
      </c>
    </row>
  </sheetData>
  <mergeCells count="29">
    <mergeCell ref="B116:B118"/>
    <mergeCell ref="B119:B122"/>
    <mergeCell ref="B123:B126"/>
    <mergeCell ref="F10:G10"/>
    <mergeCell ref="B145:F145"/>
    <mergeCell ref="B46:B51"/>
    <mergeCell ref="B52:B56"/>
    <mergeCell ref="B57:B59"/>
    <mergeCell ref="B105:B110"/>
    <mergeCell ref="B102:B104"/>
    <mergeCell ref="B111:B115"/>
    <mergeCell ref="B43:F43"/>
    <mergeCell ref="B140:F140"/>
    <mergeCell ref="C26:G26"/>
    <mergeCell ref="B37:B42"/>
    <mergeCell ref="D37:D39"/>
    <mergeCell ref="E37:E39"/>
    <mergeCell ref="F37:F39"/>
    <mergeCell ref="G37:G39"/>
    <mergeCell ref="F12:G12"/>
    <mergeCell ref="F13:G13"/>
    <mergeCell ref="F14:G14"/>
    <mergeCell ref="B23:F23"/>
    <mergeCell ref="B34:F34"/>
    <mergeCell ref="A1:G1"/>
    <mergeCell ref="F6:G6"/>
    <mergeCell ref="F7:G7"/>
    <mergeCell ref="F8:G8"/>
    <mergeCell ref="F9:G9"/>
  </mergeCells>
  <dataValidations count="1">
    <dataValidation type="custom" allowBlank="1" showInputMessage="1" showErrorMessage="1" error="Vnos Cena/enoto na dve decimalni mesti." sqref="F40:F42 F27:F33 F20:F22 F37 F46:F139 F143:F144" xr:uid="{A0AF4463-C31C-46D1-8069-E52EEE5AA8CC}">
      <formula1>F20=ROUND(F20,2)</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D42A-4B5F-46AA-9BEE-D064F5AD47CC}">
  <dimension ref="A1:H92"/>
  <sheetViews>
    <sheetView topLeftCell="A82" workbookViewId="0">
      <selection activeCell="F82"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1536</v>
      </c>
      <c r="B2" s="133"/>
      <c r="C2" s="165"/>
      <c r="D2" s="165"/>
      <c r="E2" s="12"/>
      <c r="F2" s="257"/>
      <c r="G2" s="257"/>
    </row>
    <row r="3" spans="1:8" s="68" customFormat="1">
      <c r="A3" s="74"/>
      <c r="B3" s="69"/>
      <c r="C3" s="70"/>
      <c r="D3" s="71"/>
      <c r="E3" s="72"/>
      <c r="F3" s="258"/>
      <c r="G3" s="258"/>
    </row>
    <row r="4" spans="1:8" s="68" customFormat="1" ht="15">
      <c r="A4" s="74"/>
      <c r="B4" s="69"/>
      <c r="C4" s="165" t="s">
        <v>41</v>
      </c>
      <c r="D4" s="71"/>
      <c r="E4" s="72"/>
      <c r="F4" s="258"/>
      <c r="G4" s="258"/>
    </row>
    <row r="5" spans="1:8" s="68" customFormat="1">
      <c r="A5" s="74"/>
      <c r="B5" s="69"/>
      <c r="C5" s="70"/>
      <c r="D5" s="71"/>
      <c r="E5" s="72"/>
      <c r="F5" s="258"/>
      <c r="G5" s="258"/>
    </row>
    <row r="6" spans="1:8" s="1" customFormat="1" ht="15" customHeight="1">
      <c r="A6" s="75"/>
      <c r="B6" s="130" t="s">
        <v>19</v>
      </c>
      <c r="C6" s="110" t="s">
        <v>164</v>
      </c>
      <c r="D6" s="2"/>
      <c r="E6" s="4"/>
      <c r="F6" s="315">
        <f>G24</f>
        <v>0</v>
      </c>
      <c r="G6" s="315"/>
    </row>
    <row r="7" spans="1:8" s="1" customFormat="1" ht="15" customHeight="1">
      <c r="A7" s="75"/>
      <c r="B7" s="130" t="s">
        <v>27</v>
      </c>
      <c r="C7" s="110" t="s">
        <v>165</v>
      </c>
      <c r="D7" s="2"/>
      <c r="E7" s="4"/>
      <c r="F7" s="315">
        <f>G45</f>
        <v>0</v>
      </c>
      <c r="G7" s="315"/>
    </row>
    <row r="8" spans="1:8" s="1" customFormat="1" ht="15" customHeight="1">
      <c r="A8" s="75"/>
      <c r="B8" s="130" t="s">
        <v>2</v>
      </c>
      <c r="C8" s="110" t="s">
        <v>168</v>
      </c>
      <c r="D8" s="2"/>
      <c r="E8" s="4"/>
      <c r="F8" s="315">
        <f>G49</f>
        <v>0</v>
      </c>
      <c r="G8" s="315"/>
    </row>
    <row r="9" spans="1:8" s="1" customFormat="1" ht="15" customHeight="1">
      <c r="A9" s="75"/>
      <c r="B9" s="130" t="s">
        <v>1598</v>
      </c>
      <c r="C9" s="110" t="s">
        <v>1599</v>
      </c>
      <c r="D9" s="2"/>
      <c r="E9" s="4"/>
      <c r="F9" s="315">
        <f>G85</f>
        <v>0</v>
      </c>
      <c r="G9" s="315"/>
    </row>
    <row r="10" spans="1:8" s="1" customFormat="1" ht="15" customHeight="1" thickBot="1">
      <c r="A10" s="75"/>
      <c r="B10" s="131" t="s">
        <v>1080</v>
      </c>
      <c r="C10" s="111" t="s">
        <v>154</v>
      </c>
      <c r="D10" s="9"/>
      <c r="E10" s="11"/>
      <c r="F10" s="318">
        <f>G92</f>
        <v>3000</v>
      </c>
      <c r="G10" s="318"/>
    </row>
    <row r="11" spans="1:8" s="5" customFormat="1">
      <c r="A11" s="76"/>
      <c r="B11" s="18"/>
      <c r="C11" s="3"/>
      <c r="D11" s="2"/>
      <c r="E11" s="4"/>
      <c r="F11" s="259"/>
      <c r="G11" s="260"/>
      <c r="H11" s="1"/>
    </row>
    <row r="12" spans="1:8" s="5" customFormat="1" ht="15" customHeight="1">
      <c r="A12" s="76"/>
      <c r="B12" s="19"/>
      <c r="C12" s="3" t="s">
        <v>32</v>
      </c>
      <c r="D12" s="41"/>
      <c r="E12" s="13"/>
      <c r="F12" s="319">
        <f>SUM(F6:G10)</f>
        <v>3000</v>
      </c>
      <c r="G12" s="319"/>
    </row>
    <row r="13" spans="1:8" s="5" customFormat="1" ht="15" customHeight="1" thickBot="1">
      <c r="A13" s="76"/>
      <c r="B13" s="20"/>
      <c r="C13" s="10" t="s">
        <v>34</v>
      </c>
      <c r="D13" s="42"/>
      <c r="E13" s="14"/>
      <c r="F13" s="318">
        <f>ROUND(F12*0.22,2)</f>
        <v>660</v>
      </c>
      <c r="G13" s="318"/>
    </row>
    <row r="14" spans="1:8" s="5" customFormat="1" ht="15" customHeight="1">
      <c r="A14" s="76"/>
      <c r="B14" s="19"/>
      <c r="C14" s="3" t="s">
        <v>33</v>
      </c>
      <c r="D14" s="41"/>
      <c r="E14" s="13"/>
      <c r="F14" s="319">
        <f>SUM(F12:G13)</f>
        <v>3660</v>
      </c>
      <c r="G14" s="319"/>
    </row>
    <row r="15" spans="1:8">
      <c r="C15" s="23"/>
    </row>
    <row r="16" spans="1:8">
      <c r="C16" s="23"/>
    </row>
    <row r="17" spans="1:7" s="68" customFormat="1" ht="15">
      <c r="A17" s="17" t="s">
        <v>1536</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99" t="s">
        <v>20</v>
      </c>
      <c r="D19" s="7"/>
      <c r="E19" s="8"/>
      <c r="F19" s="263"/>
      <c r="G19" s="264"/>
    </row>
    <row r="20" spans="1:7" ht="38.25">
      <c r="B20" s="49" t="s">
        <v>1537</v>
      </c>
      <c r="C20" s="38" t="s">
        <v>1538</v>
      </c>
      <c r="D20" s="39" t="s">
        <v>42</v>
      </c>
      <c r="E20" s="40">
        <v>1</v>
      </c>
      <c r="F20" s="265"/>
      <c r="G20" s="266">
        <f>ROUND(F20*E20,2)</f>
        <v>0</v>
      </c>
    </row>
    <row r="21" spans="1:7" ht="51">
      <c r="B21" s="49" t="s">
        <v>1539</v>
      </c>
      <c r="C21" s="38" t="s">
        <v>1540</v>
      </c>
      <c r="D21" s="39" t="s">
        <v>42</v>
      </c>
      <c r="E21" s="40">
        <v>1</v>
      </c>
      <c r="F21" s="265"/>
      <c r="G21" s="266">
        <f>ROUND(F21*E21,2)</f>
        <v>0</v>
      </c>
    </row>
    <row r="22" spans="1:7" ht="38.25">
      <c r="B22" s="49" t="s">
        <v>187</v>
      </c>
      <c r="C22" s="38" t="s">
        <v>1541</v>
      </c>
      <c r="D22" s="39" t="s">
        <v>35</v>
      </c>
      <c r="E22" s="40">
        <v>100</v>
      </c>
      <c r="F22" s="265"/>
      <c r="G22" s="266">
        <f t="shared" ref="G22:G23" si="0">ROUND(F22*E22,2)</f>
        <v>0</v>
      </c>
    </row>
    <row r="23" spans="1:7">
      <c r="B23" s="49" t="s">
        <v>342</v>
      </c>
      <c r="C23" s="38" t="s">
        <v>343</v>
      </c>
      <c r="D23" s="39" t="s">
        <v>7</v>
      </c>
      <c r="E23" s="40">
        <v>25</v>
      </c>
      <c r="F23" s="265"/>
      <c r="G23" s="266">
        <f t="shared" si="0"/>
        <v>0</v>
      </c>
    </row>
    <row r="24" spans="1:7">
      <c r="B24" s="316" t="s">
        <v>44</v>
      </c>
      <c r="C24" s="317"/>
      <c r="D24" s="317"/>
      <c r="E24" s="317"/>
      <c r="F24" s="317"/>
      <c r="G24" s="264">
        <f>SUM(G20:G23)</f>
        <v>0</v>
      </c>
    </row>
    <row r="26" spans="1:7">
      <c r="B26" s="51" t="s">
        <v>27</v>
      </c>
      <c r="C26" s="99" t="s">
        <v>28</v>
      </c>
      <c r="D26" s="7"/>
      <c r="E26" s="8"/>
      <c r="F26" s="263"/>
      <c r="G26" s="264"/>
    </row>
    <row r="27" spans="1:7" ht="27.6" customHeight="1">
      <c r="B27" s="195" t="s">
        <v>19</v>
      </c>
      <c r="C27" s="328" t="s">
        <v>1408</v>
      </c>
      <c r="D27" s="328"/>
      <c r="E27" s="328"/>
      <c r="F27" s="328"/>
      <c r="G27" s="329"/>
    </row>
    <row r="28" spans="1:7" ht="27.6" customHeight="1">
      <c r="B28" s="195" t="s">
        <v>27</v>
      </c>
      <c r="C28" s="328" t="s">
        <v>1542</v>
      </c>
      <c r="D28" s="328"/>
      <c r="E28" s="328"/>
      <c r="F28" s="328"/>
      <c r="G28" s="329"/>
    </row>
    <row r="29" spans="1:7">
      <c r="B29" s="195" t="s">
        <v>0</v>
      </c>
      <c r="C29" s="328" t="s">
        <v>1543</v>
      </c>
      <c r="D29" s="328"/>
      <c r="E29" s="328"/>
      <c r="F29" s="328"/>
      <c r="G29" s="329"/>
    </row>
    <row r="30" spans="1:7" ht="27.6" customHeight="1">
      <c r="B30" s="195" t="s">
        <v>1</v>
      </c>
      <c r="C30" s="328" t="s">
        <v>1544</v>
      </c>
      <c r="D30" s="328"/>
      <c r="E30" s="328"/>
      <c r="F30" s="328"/>
      <c r="G30" s="329"/>
    </row>
    <row r="31" spans="1:7" ht="27.6" customHeight="1">
      <c r="B31" s="195" t="s">
        <v>2</v>
      </c>
      <c r="C31" s="328" t="s">
        <v>1545</v>
      </c>
      <c r="D31" s="328"/>
      <c r="E31" s="328"/>
      <c r="F31" s="328"/>
      <c r="G31" s="329"/>
    </row>
    <row r="32" spans="1:7" ht="39.6" customHeight="1">
      <c r="B32" s="195" t="s">
        <v>3</v>
      </c>
      <c r="C32" s="336" t="s">
        <v>1546</v>
      </c>
      <c r="D32" s="336"/>
      <c r="E32" s="336"/>
      <c r="F32" s="336"/>
      <c r="G32" s="361"/>
    </row>
    <row r="33" spans="2:7" ht="51">
      <c r="B33" s="320" t="s">
        <v>1409</v>
      </c>
      <c r="C33" s="94" t="s">
        <v>1548</v>
      </c>
      <c r="D33" s="95"/>
      <c r="E33" s="96"/>
      <c r="F33" s="269"/>
      <c r="G33" s="266"/>
    </row>
    <row r="34" spans="2:7" ht="51">
      <c r="B34" s="333"/>
      <c r="C34" s="196" t="s">
        <v>1547</v>
      </c>
      <c r="D34" s="197" t="s">
        <v>36</v>
      </c>
      <c r="E34" s="198">
        <v>95</v>
      </c>
      <c r="F34" s="267"/>
      <c r="G34" s="268">
        <f t="shared" ref="G34:G44" si="1">ROUND(F34*E34,2)</f>
        <v>0</v>
      </c>
    </row>
    <row r="35" spans="2:7" ht="51">
      <c r="B35" s="166" t="s">
        <v>1410</v>
      </c>
      <c r="C35" s="94" t="s">
        <v>1549</v>
      </c>
      <c r="D35" s="95"/>
      <c r="E35" s="96"/>
      <c r="F35" s="269"/>
      <c r="G35" s="266"/>
    </row>
    <row r="36" spans="2:7" ht="38.25">
      <c r="B36" s="167"/>
      <c r="C36" s="164" t="s">
        <v>1550</v>
      </c>
      <c r="D36" s="173" t="s">
        <v>36</v>
      </c>
      <c r="E36" s="174">
        <v>135</v>
      </c>
      <c r="F36" s="293"/>
      <c r="G36" s="274">
        <f t="shared" si="1"/>
        <v>0</v>
      </c>
    </row>
    <row r="37" spans="2:7" ht="51">
      <c r="B37" s="169"/>
      <c r="C37" s="30" t="s">
        <v>1551</v>
      </c>
      <c r="D37" s="37" t="s">
        <v>36</v>
      </c>
      <c r="E37" s="31">
        <v>50</v>
      </c>
      <c r="F37" s="280"/>
      <c r="G37" s="281">
        <f t="shared" ref="G37:G42" si="2">ROUND(F37*E37,2)</f>
        <v>0</v>
      </c>
    </row>
    <row r="38" spans="2:7">
      <c r="B38" s="166" t="s">
        <v>1552</v>
      </c>
      <c r="C38" s="94" t="s">
        <v>1826</v>
      </c>
      <c r="D38" s="95"/>
      <c r="E38" s="96"/>
      <c r="F38" s="269"/>
      <c r="G38" s="266"/>
    </row>
    <row r="39" spans="2:7" ht="51">
      <c r="B39" s="167"/>
      <c r="C39" s="164" t="s">
        <v>1553</v>
      </c>
      <c r="D39" s="173" t="s">
        <v>36</v>
      </c>
      <c r="E39" s="174">
        <v>125</v>
      </c>
      <c r="F39" s="293"/>
      <c r="G39" s="274">
        <f t="shared" si="2"/>
        <v>0</v>
      </c>
    </row>
    <row r="40" spans="2:7" ht="89.25">
      <c r="B40" s="169"/>
      <c r="C40" s="30" t="s">
        <v>1554</v>
      </c>
      <c r="D40" s="37" t="s">
        <v>36</v>
      </c>
      <c r="E40" s="31">
        <v>105</v>
      </c>
      <c r="F40" s="280"/>
      <c r="G40" s="281">
        <f t="shared" si="2"/>
        <v>0</v>
      </c>
    </row>
    <row r="41" spans="2:7" ht="76.5">
      <c r="B41" s="49" t="s">
        <v>205</v>
      </c>
      <c r="C41" s="38" t="s">
        <v>1830</v>
      </c>
      <c r="D41" s="39" t="s">
        <v>36</v>
      </c>
      <c r="E41" s="40">
        <v>25</v>
      </c>
      <c r="F41" s="269"/>
      <c r="G41" s="266">
        <f t="shared" si="2"/>
        <v>0</v>
      </c>
    </row>
    <row r="42" spans="2:7" ht="63.75">
      <c r="B42" s="49" t="s">
        <v>1555</v>
      </c>
      <c r="C42" s="38" t="s">
        <v>1556</v>
      </c>
      <c r="D42" s="39" t="s">
        <v>36</v>
      </c>
      <c r="E42" s="40">
        <v>25</v>
      </c>
      <c r="F42" s="269"/>
      <c r="G42" s="266">
        <f t="shared" si="2"/>
        <v>0</v>
      </c>
    </row>
    <row r="43" spans="2:7">
      <c r="B43" s="49" t="s">
        <v>258</v>
      </c>
      <c r="C43" s="38" t="s">
        <v>467</v>
      </c>
      <c r="D43" s="39" t="s">
        <v>151</v>
      </c>
      <c r="E43" s="40">
        <v>51</v>
      </c>
      <c r="F43" s="265"/>
      <c r="G43" s="266">
        <f t="shared" si="1"/>
        <v>0</v>
      </c>
    </row>
    <row r="44" spans="2:7">
      <c r="B44" s="49" t="s">
        <v>191</v>
      </c>
      <c r="C44" s="38" t="s">
        <v>192</v>
      </c>
      <c r="D44" s="39" t="s">
        <v>151</v>
      </c>
      <c r="E44" s="40">
        <v>510</v>
      </c>
      <c r="F44" s="265"/>
      <c r="G44" s="266">
        <f t="shared" si="1"/>
        <v>0</v>
      </c>
    </row>
    <row r="45" spans="2:7">
      <c r="B45" s="316" t="s">
        <v>156</v>
      </c>
      <c r="C45" s="317"/>
      <c r="D45" s="317"/>
      <c r="E45" s="317"/>
      <c r="F45" s="317"/>
      <c r="G45" s="264">
        <f>SUM(G33:G44)</f>
        <v>0</v>
      </c>
    </row>
    <row r="47" spans="2:7">
      <c r="B47" s="51" t="s">
        <v>2</v>
      </c>
      <c r="C47" s="99" t="s">
        <v>12</v>
      </c>
      <c r="D47" s="7"/>
      <c r="E47" s="8"/>
      <c r="F47" s="263"/>
      <c r="G47" s="264"/>
    </row>
    <row r="48" spans="2:7" ht="165.75">
      <c r="B48" s="199" t="s">
        <v>1557</v>
      </c>
      <c r="C48" s="94" t="s">
        <v>1558</v>
      </c>
      <c r="D48" s="95" t="s">
        <v>155</v>
      </c>
      <c r="E48" s="202">
        <v>180</v>
      </c>
      <c r="F48" s="269"/>
      <c r="G48" s="266">
        <f t="shared" ref="G48" si="3">ROUND(F48*E48,2)</f>
        <v>0</v>
      </c>
    </row>
    <row r="49" spans="2:7">
      <c r="B49" s="316" t="s">
        <v>45</v>
      </c>
      <c r="C49" s="317"/>
      <c r="D49" s="317"/>
      <c r="E49" s="317"/>
      <c r="F49" s="317"/>
      <c r="G49" s="264">
        <f>SUM(G48:G48)</f>
        <v>0</v>
      </c>
    </row>
    <row r="51" spans="2:7">
      <c r="B51" s="51" t="s">
        <v>1559</v>
      </c>
      <c r="C51" s="99" t="s">
        <v>1560</v>
      </c>
      <c r="D51" s="7"/>
      <c r="E51" s="8"/>
      <c r="F51" s="263"/>
      <c r="G51" s="264"/>
    </row>
    <row r="52" spans="2:7" ht="85.9" customHeight="1">
      <c r="B52" s="195" t="s">
        <v>19</v>
      </c>
      <c r="C52" s="336" t="s">
        <v>1561</v>
      </c>
      <c r="D52" s="336"/>
      <c r="E52" s="336"/>
      <c r="F52" s="336"/>
      <c r="G52" s="361"/>
    </row>
    <row r="53" spans="2:7" ht="76.5">
      <c r="B53" s="199" t="s">
        <v>1562</v>
      </c>
      <c r="C53" s="94" t="s">
        <v>1563</v>
      </c>
      <c r="D53" s="95"/>
      <c r="E53" s="96"/>
      <c r="F53" s="269"/>
      <c r="G53" s="266"/>
    </row>
    <row r="54" spans="2:7" ht="76.5">
      <c r="B54" s="200"/>
      <c r="C54" s="28" t="s">
        <v>1564</v>
      </c>
      <c r="D54" s="36"/>
      <c r="E54" s="29"/>
      <c r="F54" s="280"/>
      <c r="G54" s="281"/>
    </row>
    <row r="55" spans="2:7" ht="38.25">
      <c r="B55" s="200"/>
      <c r="C55" s="28" t="s">
        <v>1565</v>
      </c>
      <c r="D55" s="36"/>
      <c r="E55" s="29"/>
      <c r="F55" s="280"/>
      <c r="G55" s="281"/>
    </row>
    <row r="56" spans="2:7" ht="25.5">
      <c r="B56" s="200"/>
      <c r="C56" s="28" t="s">
        <v>1566</v>
      </c>
      <c r="D56" s="36"/>
      <c r="E56" s="29"/>
      <c r="F56" s="280"/>
      <c r="G56" s="281"/>
    </row>
    <row r="57" spans="2:7">
      <c r="B57" s="200"/>
      <c r="C57" s="164" t="s">
        <v>1567</v>
      </c>
      <c r="D57" s="173" t="s">
        <v>155</v>
      </c>
      <c r="E57" s="174">
        <v>8</v>
      </c>
      <c r="F57" s="293"/>
      <c r="G57" s="274">
        <f t="shared" ref="G57:G79" si="4">ROUND(F57*E57,2)</f>
        <v>0</v>
      </c>
    </row>
    <row r="58" spans="2:7">
      <c r="B58" s="200"/>
      <c r="C58" s="164" t="s">
        <v>1568</v>
      </c>
      <c r="D58" s="173" t="s">
        <v>155</v>
      </c>
      <c r="E58" s="174">
        <v>14</v>
      </c>
      <c r="F58" s="293"/>
      <c r="G58" s="274">
        <f t="shared" si="4"/>
        <v>0</v>
      </c>
    </row>
    <row r="59" spans="2:7">
      <c r="B59" s="200"/>
      <c r="C59" s="164" t="s">
        <v>1569</v>
      </c>
      <c r="D59" s="173" t="s">
        <v>155</v>
      </c>
      <c r="E59" s="174">
        <v>43</v>
      </c>
      <c r="F59" s="293"/>
      <c r="G59" s="274">
        <f t="shared" si="4"/>
        <v>0</v>
      </c>
    </row>
    <row r="60" spans="2:7">
      <c r="B60" s="200"/>
      <c r="C60" s="164" t="s">
        <v>1570</v>
      </c>
      <c r="D60" s="173" t="s">
        <v>155</v>
      </c>
      <c r="E60" s="174">
        <v>18</v>
      </c>
      <c r="F60" s="293"/>
      <c r="G60" s="274">
        <f t="shared" si="4"/>
        <v>0</v>
      </c>
    </row>
    <row r="61" spans="2:7">
      <c r="B61" s="201"/>
      <c r="C61" s="30" t="s">
        <v>1571</v>
      </c>
      <c r="D61" s="37" t="s">
        <v>155</v>
      </c>
      <c r="E61" s="31">
        <v>14</v>
      </c>
      <c r="F61" s="280"/>
      <c r="G61" s="281">
        <f t="shared" si="4"/>
        <v>0</v>
      </c>
    </row>
    <row r="62" spans="2:7" ht="127.5">
      <c r="B62" s="166" t="s">
        <v>1572</v>
      </c>
      <c r="C62" s="94" t="s">
        <v>1573</v>
      </c>
      <c r="D62" s="95"/>
      <c r="E62" s="96"/>
      <c r="F62" s="269"/>
      <c r="G62" s="266"/>
    </row>
    <row r="63" spans="2:7">
      <c r="B63" s="200"/>
      <c r="C63" s="164" t="s">
        <v>1574</v>
      </c>
      <c r="D63" s="173" t="s">
        <v>155</v>
      </c>
      <c r="E63" s="174">
        <v>6</v>
      </c>
      <c r="F63" s="293"/>
      <c r="G63" s="274">
        <f t="shared" si="4"/>
        <v>0</v>
      </c>
    </row>
    <row r="64" spans="2:7">
      <c r="B64" s="200"/>
      <c r="C64" s="164" t="s">
        <v>1575</v>
      </c>
      <c r="D64" s="173" t="s">
        <v>155</v>
      </c>
      <c r="E64" s="174">
        <v>8</v>
      </c>
      <c r="F64" s="293"/>
      <c r="G64" s="274">
        <f t="shared" si="4"/>
        <v>0</v>
      </c>
    </row>
    <row r="65" spans="2:7">
      <c r="B65" s="200"/>
      <c r="C65" s="164" t="s">
        <v>1576</v>
      </c>
      <c r="D65" s="173" t="s">
        <v>155</v>
      </c>
      <c r="E65" s="174">
        <v>6</v>
      </c>
      <c r="F65" s="293"/>
      <c r="G65" s="274">
        <f t="shared" si="4"/>
        <v>0</v>
      </c>
    </row>
    <row r="66" spans="2:7" ht="102">
      <c r="B66" s="166" t="s">
        <v>1577</v>
      </c>
      <c r="C66" s="94" t="s">
        <v>1578</v>
      </c>
      <c r="D66" s="95"/>
      <c r="E66" s="96"/>
      <c r="F66" s="269"/>
      <c r="G66" s="266"/>
    </row>
    <row r="67" spans="2:7">
      <c r="B67" s="200"/>
      <c r="C67" s="164" t="s">
        <v>1579</v>
      </c>
      <c r="D67" s="173" t="s">
        <v>155</v>
      </c>
      <c r="E67" s="174">
        <v>8</v>
      </c>
      <c r="F67" s="293"/>
      <c r="G67" s="274">
        <f t="shared" si="4"/>
        <v>0</v>
      </c>
    </row>
    <row r="68" spans="2:7">
      <c r="B68" s="200"/>
      <c r="C68" s="164" t="s">
        <v>1580</v>
      </c>
      <c r="D68" s="173" t="s">
        <v>155</v>
      </c>
      <c r="E68" s="174">
        <v>6</v>
      </c>
      <c r="F68" s="293"/>
      <c r="G68" s="274">
        <f t="shared" ref="G68" si="5">ROUND(F68*E68,2)</f>
        <v>0</v>
      </c>
    </row>
    <row r="69" spans="2:7">
      <c r="B69" s="201"/>
      <c r="C69" s="30" t="s">
        <v>1581</v>
      </c>
      <c r="D69" s="37" t="s">
        <v>155</v>
      </c>
      <c r="E69" s="31">
        <v>16</v>
      </c>
      <c r="F69" s="280"/>
      <c r="G69" s="281">
        <f t="shared" si="4"/>
        <v>0</v>
      </c>
    </row>
    <row r="70" spans="2:7" ht="165.75">
      <c r="B70" s="166" t="s">
        <v>1582</v>
      </c>
      <c r="C70" s="94" t="s">
        <v>1583</v>
      </c>
      <c r="D70" s="95"/>
      <c r="E70" s="96"/>
      <c r="F70" s="269"/>
      <c r="G70" s="266"/>
    </row>
    <row r="71" spans="2:7">
      <c r="B71" s="167"/>
      <c r="C71" s="164" t="s">
        <v>1584</v>
      </c>
      <c r="D71" s="173" t="s">
        <v>42</v>
      </c>
      <c r="E71" s="174">
        <v>2</v>
      </c>
      <c r="F71" s="293"/>
      <c r="G71" s="274">
        <f t="shared" si="4"/>
        <v>0</v>
      </c>
    </row>
    <row r="72" spans="2:7">
      <c r="B72" s="167"/>
      <c r="C72" s="164" t="s">
        <v>1585</v>
      </c>
      <c r="D72" s="173" t="s">
        <v>42</v>
      </c>
      <c r="E72" s="174">
        <v>2</v>
      </c>
      <c r="F72" s="293"/>
      <c r="G72" s="274">
        <f t="shared" si="4"/>
        <v>0</v>
      </c>
    </row>
    <row r="73" spans="2:7">
      <c r="B73" s="167"/>
      <c r="C73" s="164" t="s">
        <v>1586</v>
      </c>
      <c r="D73" s="173" t="s">
        <v>42</v>
      </c>
      <c r="E73" s="174">
        <v>2</v>
      </c>
      <c r="F73" s="293"/>
      <c r="G73" s="274">
        <f t="shared" si="4"/>
        <v>0</v>
      </c>
    </row>
    <row r="74" spans="2:7">
      <c r="B74" s="167"/>
      <c r="C74" s="164" t="s">
        <v>1587</v>
      </c>
      <c r="D74" s="173" t="s">
        <v>42</v>
      </c>
      <c r="E74" s="174">
        <v>1</v>
      </c>
      <c r="F74" s="293"/>
      <c r="G74" s="274">
        <f t="shared" si="4"/>
        <v>0</v>
      </c>
    </row>
    <row r="75" spans="2:7">
      <c r="B75" s="167"/>
      <c r="C75" s="164" t="s">
        <v>1588</v>
      </c>
      <c r="D75" s="173" t="s">
        <v>42</v>
      </c>
      <c r="E75" s="174">
        <v>2</v>
      </c>
      <c r="F75" s="293"/>
      <c r="G75" s="274">
        <f t="shared" si="4"/>
        <v>0</v>
      </c>
    </row>
    <row r="76" spans="2:7" ht="63.75">
      <c r="B76" s="166" t="s">
        <v>1589</v>
      </c>
      <c r="C76" s="94" t="s">
        <v>1590</v>
      </c>
      <c r="D76" s="95"/>
      <c r="E76" s="96"/>
      <c r="F76" s="269"/>
      <c r="G76" s="266"/>
    </row>
    <row r="77" spans="2:7">
      <c r="B77" s="200"/>
      <c r="C77" s="164" t="s">
        <v>1585</v>
      </c>
      <c r="D77" s="173" t="s">
        <v>42</v>
      </c>
      <c r="E77" s="174">
        <v>1</v>
      </c>
      <c r="F77" s="293"/>
      <c r="G77" s="274">
        <f t="shared" si="4"/>
        <v>0</v>
      </c>
    </row>
    <row r="78" spans="2:7">
      <c r="B78" s="201"/>
      <c r="C78" s="30" t="s">
        <v>1587</v>
      </c>
      <c r="D78" s="37" t="s">
        <v>42</v>
      </c>
      <c r="E78" s="31">
        <v>1</v>
      </c>
      <c r="F78" s="280"/>
      <c r="G78" s="281">
        <f t="shared" si="4"/>
        <v>0</v>
      </c>
    </row>
    <row r="79" spans="2:7" ht="51">
      <c r="B79" s="166" t="s">
        <v>1591</v>
      </c>
      <c r="C79" s="94" t="s">
        <v>1592</v>
      </c>
      <c r="D79" s="95" t="s">
        <v>42</v>
      </c>
      <c r="E79" s="96">
        <v>1</v>
      </c>
      <c r="F79" s="269"/>
      <c r="G79" s="266">
        <f t="shared" si="4"/>
        <v>0</v>
      </c>
    </row>
    <row r="80" spans="2:7" ht="76.5">
      <c r="B80" s="166" t="s">
        <v>1593</v>
      </c>
      <c r="C80" s="94" t="s">
        <v>1594</v>
      </c>
      <c r="D80" s="95"/>
      <c r="E80" s="96"/>
      <c r="F80" s="269"/>
      <c r="G80" s="266"/>
    </row>
    <row r="81" spans="2:7">
      <c r="B81" s="200"/>
      <c r="C81" s="164" t="s">
        <v>1585</v>
      </c>
      <c r="D81" s="173" t="s">
        <v>155</v>
      </c>
      <c r="E81" s="174">
        <v>110</v>
      </c>
      <c r="F81" s="293"/>
      <c r="G81" s="274">
        <f t="shared" ref="G81:G84" si="6">ROUND(F81*E81,2)</f>
        <v>0</v>
      </c>
    </row>
    <row r="82" spans="2:7">
      <c r="B82" s="200"/>
      <c r="C82" s="164" t="s">
        <v>1586</v>
      </c>
      <c r="D82" s="173" t="s">
        <v>155</v>
      </c>
      <c r="E82" s="174">
        <v>45</v>
      </c>
      <c r="F82" s="293"/>
      <c r="G82" s="274">
        <f t="shared" si="6"/>
        <v>0</v>
      </c>
    </row>
    <row r="83" spans="2:7">
      <c r="B83" s="200"/>
      <c r="C83" s="164" t="s">
        <v>1587</v>
      </c>
      <c r="D83" s="173" t="s">
        <v>155</v>
      </c>
      <c r="E83" s="174">
        <v>14</v>
      </c>
      <c r="F83" s="293"/>
      <c r="G83" s="274">
        <f t="shared" si="6"/>
        <v>0</v>
      </c>
    </row>
    <row r="84" spans="2:7">
      <c r="B84" s="201"/>
      <c r="C84" s="30" t="s">
        <v>1588</v>
      </c>
      <c r="D84" s="37" t="s">
        <v>155</v>
      </c>
      <c r="E84" s="31">
        <v>15</v>
      </c>
      <c r="F84" s="280"/>
      <c r="G84" s="281">
        <f t="shared" si="6"/>
        <v>0</v>
      </c>
    </row>
    <row r="85" spans="2:7">
      <c r="B85" s="316" t="s">
        <v>1595</v>
      </c>
      <c r="C85" s="317"/>
      <c r="D85" s="317"/>
      <c r="E85" s="317"/>
      <c r="F85" s="317"/>
      <c r="G85" s="264">
        <f>SUM(G53:G84)</f>
        <v>0</v>
      </c>
    </row>
    <row r="87" spans="2:7">
      <c r="B87" s="51" t="s">
        <v>1080</v>
      </c>
      <c r="C87" s="99" t="s">
        <v>1081</v>
      </c>
      <c r="D87" s="7"/>
      <c r="E87" s="8"/>
      <c r="F87" s="263"/>
      <c r="G87" s="264"/>
    </row>
    <row r="88" spans="2:7" ht="38.25">
      <c r="B88" s="236" t="s">
        <v>6</v>
      </c>
      <c r="C88" s="237" t="s">
        <v>159</v>
      </c>
      <c r="D88" s="238" t="s">
        <v>7</v>
      </c>
      <c r="E88" s="240">
        <v>24</v>
      </c>
      <c r="F88" s="269"/>
      <c r="G88" s="266">
        <f t="shared" ref="G88:G91" si="7">ROUND(F88*E88,2)</f>
        <v>0</v>
      </c>
    </row>
    <row r="89" spans="2:7" ht="51">
      <c r="B89" s="236" t="s">
        <v>8</v>
      </c>
      <c r="C89" s="237" t="s">
        <v>336</v>
      </c>
      <c r="D89" s="238" t="s">
        <v>7</v>
      </c>
      <c r="E89" s="240">
        <v>16</v>
      </c>
      <c r="F89" s="269"/>
      <c r="G89" s="266">
        <f t="shared" ref="G89:G90" si="8">ROUND(F89*E89,2)</f>
        <v>0</v>
      </c>
    </row>
    <row r="90" spans="2:7" ht="63.75">
      <c r="B90" s="49" t="s">
        <v>1596</v>
      </c>
      <c r="C90" s="38" t="s">
        <v>1597</v>
      </c>
      <c r="D90" s="39" t="s">
        <v>7</v>
      </c>
      <c r="E90" s="40">
        <v>50</v>
      </c>
      <c r="F90" s="269">
        <v>60</v>
      </c>
      <c r="G90" s="266">
        <f t="shared" si="8"/>
        <v>3000</v>
      </c>
    </row>
    <row r="91" spans="2:7" ht="38.25">
      <c r="B91" s="49" t="s">
        <v>9</v>
      </c>
      <c r="C91" s="38" t="s">
        <v>1082</v>
      </c>
      <c r="D91" s="39" t="s">
        <v>42</v>
      </c>
      <c r="E91" s="40">
        <v>1</v>
      </c>
      <c r="F91" s="269"/>
      <c r="G91" s="266">
        <f t="shared" si="7"/>
        <v>0</v>
      </c>
    </row>
    <row r="92" spans="2:7">
      <c r="B92" s="316" t="s">
        <v>1083</v>
      </c>
      <c r="C92" s="317"/>
      <c r="D92" s="317"/>
      <c r="E92" s="317"/>
      <c r="F92" s="317"/>
      <c r="G92" s="264">
        <f>SUM(G88:G91)</f>
        <v>3000</v>
      </c>
    </row>
  </sheetData>
  <mergeCells count="22">
    <mergeCell ref="F12:G12"/>
    <mergeCell ref="C32:G32"/>
    <mergeCell ref="B33:B34"/>
    <mergeCell ref="C52:G52"/>
    <mergeCell ref="B92:F92"/>
    <mergeCell ref="B85:F85"/>
    <mergeCell ref="B49:F49"/>
    <mergeCell ref="B45:F45"/>
    <mergeCell ref="C28:G28"/>
    <mergeCell ref="C29:G29"/>
    <mergeCell ref="C30:G30"/>
    <mergeCell ref="C31:G31"/>
    <mergeCell ref="F13:G13"/>
    <mergeCell ref="F14:G14"/>
    <mergeCell ref="B24:F24"/>
    <mergeCell ref="C27:G27"/>
    <mergeCell ref="A1:G1"/>
    <mergeCell ref="F6:G6"/>
    <mergeCell ref="F7:G7"/>
    <mergeCell ref="F8:G8"/>
    <mergeCell ref="F10:G10"/>
    <mergeCell ref="F9:G9"/>
  </mergeCells>
  <dataValidations count="1">
    <dataValidation type="custom" allowBlank="1" showInputMessage="1" showErrorMessage="1" error="Vnos Cena/enoto na dve decimalni mesti." sqref="F20:F23 F33:F44 F48 F53:F84 F88:F91" xr:uid="{4687E5FB-05DE-47DB-B218-2CB52C1598A9}">
      <formula1>F20=ROUND(F20,2)</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81FB6-DF79-438C-AA94-92CD10901130}">
  <dimension ref="A1:H57"/>
  <sheetViews>
    <sheetView zoomScaleNormal="100" workbookViewId="0">
      <selection activeCell="C51" sqref="C51"/>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1605</v>
      </c>
      <c r="B2" s="133"/>
      <c r="C2" s="165"/>
      <c r="D2" s="165"/>
      <c r="E2" s="12"/>
      <c r="F2" s="257"/>
      <c r="G2" s="257"/>
    </row>
    <row r="3" spans="1:8" s="68" customFormat="1">
      <c r="A3" s="74"/>
      <c r="B3" s="69"/>
      <c r="C3" s="70"/>
      <c r="D3" s="71"/>
      <c r="E3" s="72"/>
      <c r="F3" s="258"/>
      <c r="G3" s="258"/>
    </row>
    <row r="4" spans="1:8" s="68" customFormat="1" ht="15">
      <c r="A4" s="74"/>
      <c r="B4" s="69"/>
      <c r="C4" s="165" t="s">
        <v>41</v>
      </c>
      <c r="D4" s="71"/>
      <c r="E4" s="72"/>
      <c r="F4" s="258"/>
      <c r="G4" s="258"/>
    </row>
    <row r="5" spans="1:8" s="68" customFormat="1">
      <c r="A5" s="74"/>
      <c r="B5" s="69"/>
      <c r="C5" s="70"/>
      <c r="D5" s="71"/>
      <c r="E5" s="72"/>
      <c r="F5" s="258"/>
      <c r="G5" s="258"/>
    </row>
    <row r="6" spans="1:8" s="1" customFormat="1" ht="15" customHeight="1">
      <c r="A6" s="75"/>
      <c r="B6" s="130" t="s">
        <v>19</v>
      </c>
      <c r="C6" s="110" t="s">
        <v>1606</v>
      </c>
      <c r="D6" s="2"/>
      <c r="E6" s="4"/>
      <c r="F6" s="315">
        <f>G24</f>
        <v>0</v>
      </c>
      <c r="G6" s="315"/>
    </row>
    <row r="7" spans="1:8" s="1" customFormat="1" ht="15" customHeight="1">
      <c r="A7" s="75"/>
      <c r="B7" s="130" t="s">
        <v>27</v>
      </c>
      <c r="C7" s="110" t="s">
        <v>1607</v>
      </c>
      <c r="D7" s="2"/>
      <c r="E7" s="4"/>
      <c r="F7" s="315">
        <f>G28</f>
        <v>0</v>
      </c>
      <c r="G7" s="315"/>
    </row>
    <row r="8" spans="1:8" s="1" customFormat="1" ht="15" customHeight="1">
      <c r="A8" s="75"/>
      <c r="B8" s="130" t="s">
        <v>0</v>
      </c>
      <c r="C8" s="110" t="s">
        <v>1608</v>
      </c>
      <c r="D8" s="2"/>
      <c r="E8" s="4"/>
      <c r="F8" s="315">
        <f>G34</f>
        <v>0</v>
      </c>
      <c r="G8" s="315"/>
    </row>
    <row r="9" spans="1:8" s="1" customFormat="1" ht="15" customHeight="1">
      <c r="A9" s="75"/>
      <c r="B9" s="130" t="s">
        <v>1</v>
      </c>
      <c r="C9" s="110" t="s">
        <v>1609</v>
      </c>
      <c r="D9" s="2"/>
      <c r="E9" s="4"/>
      <c r="F9" s="315">
        <f>G52</f>
        <v>0</v>
      </c>
      <c r="G9" s="315"/>
    </row>
    <row r="10" spans="1:8" s="1" customFormat="1" ht="15" customHeight="1" thickBot="1">
      <c r="A10" s="75"/>
      <c r="B10" s="131" t="s">
        <v>2</v>
      </c>
      <c r="C10" s="111" t="s">
        <v>169</v>
      </c>
      <c r="D10" s="9"/>
      <c r="E10" s="11"/>
      <c r="F10" s="318">
        <f>G57</f>
        <v>0</v>
      </c>
      <c r="G10" s="318"/>
    </row>
    <row r="11" spans="1:8" s="5" customFormat="1">
      <c r="A11" s="76"/>
      <c r="B11" s="18"/>
      <c r="C11" s="3"/>
      <c r="D11" s="2"/>
      <c r="E11" s="4"/>
      <c r="F11" s="259"/>
      <c r="G11" s="260"/>
      <c r="H11" s="1"/>
    </row>
    <row r="12" spans="1:8" s="5" customFormat="1" ht="15" customHeight="1">
      <c r="A12" s="76"/>
      <c r="B12" s="19"/>
      <c r="C12" s="3" t="s">
        <v>32</v>
      </c>
      <c r="D12" s="41"/>
      <c r="E12" s="13"/>
      <c r="F12" s="319">
        <f>SUM(F6:G10)</f>
        <v>0</v>
      </c>
      <c r="G12" s="319"/>
    </row>
    <row r="13" spans="1:8" s="5" customFormat="1" ht="15" customHeight="1" thickBot="1">
      <c r="A13" s="76"/>
      <c r="B13" s="20"/>
      <c r="C13" s="10" t="s">
        <v>34</v>
      </c>
      <c r="D13" s="42"/>
      <c r="E13" s="14"/>
      <c r="F13" s="318">
        <f>ROUND(F12*0.22,2)</f>
        <v>0</v>
      </c>
      <c r="G13" s="318"/>
    </row>
    <row r="14" spans="1:8" s="5" customFormat="1" ht="15" customHeight="1">
      <c r="A14" s="76"/>
      <c r="B14" s="19"/>
      <c r="C14" s="3" t="s">
        <v>33</v>
      </c>
      <c r="D14" s="41"/>
      <c r="E14" s="13"/>
      <c r="F14" s="319">
        <f>SUM(F12:G13)</f>
        <v>0</v>
      </c>
      <c r="G14" s="319"/>
    </row>
    <row r="15" spans="1:8">
      <c r="C15" s="23"/>
    </row>
    <row r="16" spans="1:8">
      <c r="C16" s="23"/>
    </row>
    <row r="17" spans="1:7" s="68" customFormat="1" ht="15">
      <c r="A17" s="17" t="s">
        <v>1605</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99" t="s">
        <v>1610</v>
      </c>
      <c r="D19" s="7"/>
      <c r="E19" s="8"/>
      <c r="F19" s="263"/>
      <c r="G19" s="264"/>
    </row>
    <row r="20" spans="1:7" ht="25.5">
      <c r="B20" s="49" t="s">
        <v>1611</v>
      </c>
      <c r="C20" s="38" t="s">
        <v>1612</v>
      </c>
      <c r="D20" s="39" t="s">
        <v>35</v>
      </c>
      <c r="E20" s="40">
        <v>246</v>
      </c>
      <c r="F20" s="265"/>
      <c r="G20" s="266">
        <f>ROUND(F20*E20,2)</f>
        <v>0</v>
      </c>
    </row>
    <row r="21" spans="1:7" ht="25.5">
      <c r="B21" s="49" t="s">
        <v>1613</v>
      </c>
      <c r="C21" s="38" t="s">
        <v>1614</v>
      </c>
      <c r="D21" s="39" t="s">
        <v>35</v>
      </c>
      <c r="E21" s="40">
        <v>375</v>
      </c>
      <c r="F21" s="265"/>
      <c r="G21" s="266">
        <f>ROUND(F21*E21,2)</f>
        <v>0</v>
      </c>
    </row>
    <row r="22" spans="1:7" ht="38.25">
      <c r="B22" s="49" t="s">
        <v>1615</v>
      </c>
      <c r="C22" s="38" t="s">
        <v>1616</v>
      </c>
      <c r="D22" s="39" t="s">
        <v>26</v>
      </c>
      <c r="E22" s="40">
        <v>29</v>
      </c>
      <c r="F22" s="265"/>
      <c r="G22" s="266">
        <f t="shared" ref="G22:G23" si="0">ROUND(F22*E22,2)</f>
        <v>0</v>
      </c>
    </row>
    <row r="23" spans="1:7" ht="25.5">
      <c r="B23" s="49" t="s">
        <v>1617</v>
      </c>
      <c r="C23" s="38" t="s">
        <v>1618</v>
      </c>
      <c r="D23" s="39" t="s">
        <v>54</v>
      </c>
      <c r="E23" s="40">
        <v>190</v>
      </c>
      <c r="F23" s="265"/>
      <c r="G23" s="266">
        <f t="shared" si="0"/>
        <v>0</v>
      </c>
    </row>
    <row r="24" spans="1:7">
      <c r="B24" s="316" t="s">
        <v>1619</v>
      </c>
      <c r="C24" s="317"/>
      <c r="D24" s="317"/>
      <c r="E24" s="317"/>
      <c r="F24" s="317"/>
      <c r="G24" s="264">
        <f>SUM(G20:G23)</f>
        <v>0</v>
      </c>
    </row>
    <row r="26" spans="1:7">
      <c r="B26" s="51" t="s">
        <v>27</v>
      </c>
      <c r="C26" s="99" t="s">
        <v>1620</v>
      </c>
      <c r="D26" s="7"/>
      <c r="E26" s="8"/>
      <c r="F26" s="263"/>
      <c r="G26" s="264"/>
    </row>
    <row r="27" spans="1:7" ht="63.75">
      <c r="B27" s="166" t="s">
        <v>1621</v>
      </c>
      <c r="C27" s="94" t="s">
        <v>1865</v>
      </c>
      <c r="D27" s="95" t="s">
        <v>36</v>
      </c>
      <c r="E27" s="96">
        <v>86</v>
      </c>
      <c r="F27" s="267"/>
      <c r="G27" s="268">
        <f t="shared" ref="G27" si="1">ROUND(F27*E27,2)</f>
        <v>0</v>
      </c>
    </row>
    <row r="28" spans="1:7">
      <c r="B28" s="316" t="s">
        <v>1622</v>
      </c>
      <c r="C28" s="317"/>
      <c r="D28" s="317"/>
      <c r="E28" s="317"/>
      <c r="F28" s="317"/>
      <c r="G28" s="264">
        <f>SUM(G27:G27)</f>
        <v>0</v>
      </c>
    </row>
    <row r="30" spans="1:7">
      <c r="B30" s="51" t="s">
        <v>0</v>
      </c>
      <c r="C30" s="99" t="s">
        <v>1623</v>
      </c>
      <c r="D30" s="7"/>
      <c r="E30" s="8"/>
      <c r="F30" s="263"/>
      <c r="G30" s="264"/>
    </row>
    <row r="31" spans="1:7" ht="25.5">
      <c r="B31" s="232" t="s">
        <v>1624</v>
      </c>
      <c r="C31" s="233" t="s">
        <v>1625</v>
      </c>
      <c r="D31" s="234" t="s">
        <v>35</v>
      </c>
      <c r="E31" s="235">
        <v>3935</v>
      </c>
      <c r="F31" s="269"/>
      <c r="G31" s="266">
        <f t="shared" ref="G31" si="2">ROUND(F31*E31,2)</f>
        <v>0</v>
      </c>
    </row>
    <row r="32" spans="1:7" ht="25.5">
      <c r="B32" s="232" t="s">
        <v>1626</v>
      </c>
      <c r="C32" s="233" t="s">
        <v>1627</v>
      </c>
      <c r="D32" s="234" t="s">
        <v>35</v>
      </c>
      <c r="E32" s="235">
        <v>3900</v>
      </c>
      <c r="F32" s="269"/>
      <c r="G32" s="266">
        <f t="shared" ref="G32:G33" si="3">ROUND(F32*E32,2)</f>
        <v>0</v>
      </c>
    </row>
    <row r="33" spans="1:7">
      <c r="B33" s="246" t="s">
        <v>1911</v>
      </c>
      <c r="C33" s="233" t="s">
        <v>1912</v>
      </c>
      <c r="D33" s="234" t="s">
        <v>35</v>
      </c>
      <c r="E33" s="235">
        <v>35</v>
      </c>
      <c r="F33" s="269"/>
      <c r="G33" s="266">
        <f t="shared" si="3"/>
        <v>0</v>
      </c>
    </row>
    <row r="34" spans="1:7">
      <c r="B34" s="316" t="s">
        <v>1638</v>
      </c>
      <c r="C34" s="317"/>
      <c r="D34" s="317"/>
      <c r="E34" s="317"/>
      <c r="F34" s="317"/>
      <c r="G34" s="264">
        <f>SUM(G31:G33)</f>
        <v>0</v>
      </c>
    </row>
    <row r="36" spans="1:7">
      <c r="B36" s="51" t="s">
        <v>1</v>
      </c>
      <c r="C36" s="99" t="s">
        <v>1628</v>
      </c>
      <c r="D36" s="7"/>
      <c r="E36" s="8"/>
      <c r="F36" s="263"/>
      <c r="G36" s="264"/>
    </row>
    <row r="37" spans="1:7" ht="51">
      <c r="B37" s="248" t="s">
        <v>1629</v>
      </c>
      <c r="C37" s="233" t="s">
        <v>1913</v>
      </c>
      <c r="D37" s="234" t="s">
        <v>26</v>
      </c>
      <c r="E37" s="247">
        <v>435</v>
      </c>
      <c r="F37" s="270"/>
      <c r="G37" s="271">
        <f t="shared" ref="G37" si="4">ROUND(F37*E37,2)</f>
        <v>0</v>
      </c>
    </row>
    <row r="38" spans="1:7" ht="63.75">
      <c r="B38" s="356" t="s">
        <v>1630</v>
      </c>
      <c r="C38" s="233" t="s">
        <v>1631</v>
      </c>
      <c r="D38" s="234"/>
      <c r="E38" s="247"/>
      <c r="F38" s="272"/>
      <c r="G38" s="266"/>
    </row>
    <row r="39" spans="1:7" ht="25.5">
      <c r="B39" s="357"/>
      <c r="C39" s="249" t="s">
        <v>1915</v>
      </c>
      <c r="D39" s="250" t="s">
        <v>26</v>
      </c>
      <c r="E39" s="251">
        <v>40</v>
      </c>
      <c r="F39" s="273"/>
      <c r="G39" s="274">
        <f t="shared" ref="G39:G40" si="5">ROUND(F39*E39,2)</f>
        <v>0</v>
      </c>
    </row>
    <row r="40" spans="1:7" ht="25.5">
      <c r="B40" s="358"/>
      <c r="C40" s="252" t="s">
        <v>1916</v>
      </c>
      <c r="D40" s="253" t="s">
        <v>26</v>
      </c>
      <c r="E40" s="254">
        <v>20</v>
      </c>
      <c r="F40" s="275"/>
      <c r="G40" s="276">
        <f t="shared" si="5"/>
        <v>0</v>
      </c>
    </row>
    <row r="41" spans="1:7" ht="89.25">
      <c r="B41" s="248" t="s">
        <v>1632</v>
      </c>
      <c r="C41" s="233" t="s">
        <v>1917</v>
      </c>
      <c r="D41" s="234" t="s">
        <v>26</v>
      </c>
      <c r="E41" s="247">
        <v>9</v>
      </c>
      <c r="F41" s="270"/>
      <c r="G41" s="271">
        <f t="shared" ref="G41" si="6">ROUND(F41*E41,2)</f>
        <v>0</v>
      </c>
    </row>
    <row r="42" spans="1:7" ht="63.75">
      <c r="B42" s="248" t="s">
        <v>1633</v>
      </c>
      <c r="C42" s="233" t="s">
        <v>1914</v>
      </c>
      <c r="D42" s="234" t="s">
        <v>26</v>
      </c>
      <c r="E42" s="247">
        <v>352</v>
      </c>
      <c r="F42" s="270"/>
      <c r="G42" s="271">
        <f t="shared" ref="G42" si="7">ROUND(F42*E42,2)</f>
        <v>0</v>
      </c>
    </row>
    <row r="43" spans="1:7" s="256" customFormat="1" ht="38.25">
      <c r="A43" s="255"/>
      <c r="B43" s="356" t="s">
        <v>1634</v>
      </c>
      <c r="C43" s="233" t="s">
        <v>1635</v>
      </c>
      <c r="D43" s="234"/>
      <c r="E43" s="247"/>
      <c r="F43" s="272"/>
      <c r="G43" s="266">
        <f t="shared" ref="G43" si="8">ROUND(F43*E43,2)</f>
        <v>0</v>
      </c>
    </row>
    <row r="44" spans="1:7" s="256" customFormat="1" ht="25.5">
      <c r="A44" s="255"/>
      <c r="B44" s="357"/>
      <c r="C44" s="249" t="s">
        <v>1915</v>
      </c>
      <c r="D44" s="250" t="s">
        <v>26</v>
      </c>
      <c r="E44" s="251">
        <v>407</v>
      </c>
      <c r="F44" s="273"/>
      <c r="G44" s="274">
        <f t="shared" ref="G44:G45" si="9">ROUND(F44*E44,2)</f>
        <v>0</v>
      </c>
    </row>
    <row r="45" spans="1:7" s="256" customFormat="1" ht="25.5">
      <c r="A45" s="255"/>
      <c r="B45" s="358"/>
      <c r="C45" s="252" t="s">
        <v>1916</v>
      </c>
      <c r="D45" s="253" t="s">
        <v>26</v>
      </c>
      <c r="E45" s="254">
        <v>203</v>
      </c>
      <c r="F45" s="275"/>
      <c r="G45" s="276">
        <f t="shared" si="9"/>
        <v>0</v>
      </c>
    </row>
    <row r="46" spans="1:7" ht="76.5">
      <c r="B46" s="356" t="s">
        <v>1636</v>
      </c>
      <c r="C46" s="233" t="s">
        <v>1637</v>
      </c>
      <c r="D46" s="234"/>
      <c r="E46" s="247"/>
      <c r="F46" s="272"/>
      <c r="G46" s="266"/>
    </row>
    <row r="47" spans="1:7">
      <c r="B47" s="357"/>
      <c r="C47" s="249" t="s">
        <v>1919</v>
      </c>
      <c r="D47" s="250" t="s">
        <v>26</v>
      </c>
      <c r="E47" s="251">
        <v>1</v>
      </c>
      <c r="F47" s="273"/>
      <c r="G47" s="274">
        <f t="shared" ref="G47:G51" si="10">ROUND(F47*E47,2)</f>
        <v>0</v>
      </c>
    </row>
    <row r="48" spans="1:7" ht="25.5">
      <c r="B48" s="357"/>
      <c r="C48" s="249" t="s">
        <v>1920</v>
      </c>
      <c r="D48" s="250" t="s">
        <v>26</v>
      </c>
      <c r="E48" s="251">
        <v>2</v>
      </c>
      <c r="F48" s="273"/>
      <c r="G48" s="274">
        <f t="shared" si="10"/>
        <v>0</v>
      </c>
    </row>
    <row r="49" spans="2:7" ht="25.5">
      <c r="B49" s="357"/>
      <c r="C49" s="249" t="s">
        <v>1918</v>
      </c>
      <c r="D49" s="250" t="s">
        <v>26</v>
      </c>
      <c r="E49" s="251">
        <v>44</v>
      </c>
      <c r="F49" s="273"/>
      <c r="G49" s="274">
        <f t="shared" si="10"/>
        <v>0</v>
      </c>
    </row>
    <row r="50" spans="2:7">
      <c r="B50" s="357"/>
      <c r="C50" s="249" t="s">
        <v>1921</v>
      </c>
      <c r="D50" s="250" t="s">
        <v>26</v>
      </c>
      <c r="E50" s="251">
        <v>7</v>
      </c>
      <c r="F50" s="273"/>
      <c r="G50" s="274">
        <f t="shared" si="10"/>
        <v>0</v>
      </c>
    </row>
    <row r="51" spans="2:7" ht="25.5">
      <c r="B51" s="358"/>
      <c r="C51" s="252" t="s">
        <v>1922</v>
      </c>
      <c r="D51" s="253" t="s">
        <v>26</v>
      </c>
      <c r="E51" s="254">
        <v>3</v>
      </c>
      <c r="F51" s="275"/>
      <c r="G51" s="276">
        <f t="shared" si="10"/>
        <v>0</v>
      </c>
    </row>
    <row r="52" spans="2:7">
      <c r="B52" s="316" t="s">
        <v>1639</v>
      </c>
      <c r="C52" s="317"/>
      <c r="D52" s="317"/>
      <c r="E52" s="317"/>
      <c r="F52" s="317"/>
      <c r="G52" s="264">
        <f>SUM(G37:G51)</f>
        <v>0</v>
      </c>
    </row>
    <row r="54" spans="2:7">
      <c r="B54" s="51" t="s">
        <v>2</v>
      </c>
      <c r="C54" s="99" t="s">
        <v>4</v>
      </c>
      <c r="D54" s="7"/>
      <c r="E54" s="8"/>
      <c r="F54" s="263"/>
      <c r="G54" s="264"/>
    </row>
    <row r="55" spans="2:7" ht="38.25">
      <c r="B55" s="236" t="s">
        <v>6</v>
      </c>
      <c r="C55" s="237" t="s">
        <v>159</v>
      </c>
      <c r="D55" s="238" t="s">
        <v>7</v>
      </c>
      <c r="E55" s="240">
        <v>39</v>
      </c>
      <c r="F55" s="269"/>
      <c r="G55" s="266">
        <f t="shared" ref="G55:G56" si="11">ROUND(F55*E55,2)</f>
        <v>0</v>
      </c>
    </row>
    <row r="56" spans="2:7" ht="38.25">
      <c r="B56" s="49" t="s">
        <v>9</v>
      </c>
      <c r="C56" s="38" t="s">
        <v>1082</v>
      </c>
      <c r="D56" s="39" t="s">
        <v>42</v>
      </c>
      <c r="E56" s="40">
        <v>1</v>
      </c>
      <c r="F56" s="269"/>
      <c r="G56" s="266">
        <f t="shared" si="11"/>
        <v>0</v>
      </c>
    </row>
    <row r="57" spans="2:7">
      <c r="B57" s="316" t="s">
        <v>1640</v>
      </c>
      <c r="C57" s="317"/>
      <c r="D57" s="317"/>
      <c r="E57" s="317"/>
      <c r="F57" s="317"/>
      <c r="G57" s="264">
        <f>SUM(G55:G56)</f>
        <v>0</v>
      </c>
    </row>
  </sheetData>
  <mergeCells count="17">
    <mergeCell ref="B34:F34"/>
    <mergeCell ref="B52:F52"/>
    <mergeCell ref="B57:F57"/>
    <mergeCell ref="B28:F28"/>
    <mergeCell ref="F12:G12"/>
    <mergeCell ref="F13:G13"/>
    <mergeCell ref="F14:G14"/>
    <mergeCell ref="B24:F24"/>
    <mergeCell ref="B38:B40"/>
    <mergeCell ref="B43:B45"/>
    <mergeCell ref="B46:B51"/>
    <mergeCell ref="F10:G10"/>
    <mergeCell ref="A1:G1"/>
    <mergeCell ref="F6:G6"/>
    <mergeCell ref="F7:G7"/>
    <mergeCell ref="F8:G8"/>
    <mergeCell ref="F9:G9"/>
  </mergeCells>
  <dataValidations disablePrompts="1" count="1">
    <dataValidation type="custom" allowBlank="1" showInputMessage="1" showErrorMessage="1" error="Vnos Cena/enoto na dve decimalni mesti." sqref="F20:F23 F27 F31:F33 F55:F56 F37:F51" xr:uid="{ADA7873C-2AFA-469C-9A2C-0A330EE5C24E}">
      <formula1>F20=ROUND(F20,2)</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2156-2C78-45F6-9380-AA1FE26101E4}">
  <dimension ref="A1:H134"/>
  <sheetViews>
    <sheetView topLeftCell="A13" workbookViewId="0">
      <selection activeCell="F14"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15">
      <c r="A2" s="17" t="s">
        <v>1641</v>
      </c>
      <c r="B2" s="133"/>
      <c r="C2" s="165"/>
      <c r="D2" s="165"/>
      <c r="E2" s="12"/>
      <c r="F2" s="257"/>
      <c r="G2" s="257"/>
    </row>
    <row r="3" spans="1:8" s="68" customFormat="1">
      <c r="A3" s="74"/>
      <c r="B3" s="69"/>
      <c r="C3" s="70"/>
      <c r="D3" s="71"/>
      <c r="E3" s="72"/>
      <c r="F3" s="258"/>
      <c r="G3" s="258"/>
    </row>
    <row r="4" spans="1:8" s="68" customFormat="1" ht="15">
      <c r="A4" s="74"/>
      <c r="B4" s="69"/>
      <c r="C4" s="165" t="s">
        <v>41</v>
      </c>
      <c r="D4" s="71"/>
      <c r="E4" s="72"/>
      <c r="F4" s="258"/>
      <c r="G4" s="258"/>
    </row>
    <row r="5" spans="1:8" s="68" customFormat="1">
      <c r="A5" s="74"/>
      <c r="B5" s="69"/>
      <c r="C5" s="70"/>
      <c r="D5" s="71"/>
      <c r="E5" s="72"/>
      <c r="F5" s="258"/>
      <c r="G5" s="258"/>
    </row>
    <row r="6" spans="1:8" s="1" customFormat="1" ht="15" customHeight="1">
      <c r="A6" s="75"/>
      <c r="B6" s="130" t="s">
        <v>19</v>
      </c>
      <c r="C6" s="110" t="s">
        <v>1642</v>
      </c>
      <c r="D6" s="2"/>
      <c r="E6" s="4"/>
      <c r="F6" s="315">
        <f>F22</f>
        <v>0</v>
      </c>
      <c r="G6" s="315"/>
    </row>
    <row r="7" spans="1:8" s="1" customFormat="1" ht="15" customHeight="1">
      <c r="A7" s="75"/>
      <c r="B7" s="130" t="s">
        <v>27</v>
      </c>
      <c r="C7" s="110" t="s">
        <v>1658</v>
      </c>
      <c r="D7" s="2"/>
      <c r="E7" s="4"/>
      <c r="F7" s="315">
        <f>F52</f>
        <v>0</v>
      </c>
      <c r="G7" s="315"/>
    </row>
    <row r="8" spans="1:8" s="1" customFormat="1" ht="15" customHeight="1">
      <c r="A8" s="75"/>
      <c r="B8" s="130" t="s">
        <v>0</v>
      </c>
      <c r="C8" s="110" t="s">
        <v>1667</v>
      </c>
      <c r="D8" s="2"/>
      <c r="E8" s="4"/>
      <c r="F8" s="315">
        <f>F82</f>
        <v>0</v>
      </c>
      <c r="G8" s="315"/>
    </row>
    <row r="9" spans="1:8" s="1" customFormat="1" ht="15" customHeight="1" thickBot="1">
      <c r="A9" s="75"/>
      <c r="B9" s="131" t="s">
        <v>1</v>
      </c>
      <c r="C9" s="111" t="s">
        <v>1668</v>
      </c>
      <c r="D9" s="9"/>
      <c r="E9" s="11"/>
      <c r="F9" s="318">
        <f>F110</f>
        <v>0</v>
      </c>
      <c r="G9" s="318"/>
    </row>
    <row r="10" spans="1:8" s="5" customFormat="1">
      <c r="A10" s="76"/>
      <c r="B10" s="18"/>
      <c r="C10" s="3"/>
      <c r="D10" s="2"/>
      <c r="E10" s="4"/>
      <c r="F10" s="259"/>
      <c r="G10" s="260"/>
      <c r="H10" s="1"/>
    </row>
    <row r="11" spans="1:8" s="5" customFormat="1" ht="15" customHeight="1">
      <c r="A11" s="76"/>
      <c r="B11" s="19"/>
      <c r="C11" s="3" t="s">
        <v>32</v>
      </c>
      <c r="D11" s="41"/>
      <c r="E11" s="13"/>
      <c r="F11" s="319">
        <f>SUM(F6:G9)</f>
        <v>0</v>
      </c>
      <c r="G11" s="319"/>
    </row>
    <row r="12" spans="1:8" s="5" customFormat="1" ht="15" customHeight="1" thickBot="1">
      <c r="A12" s="76"/>
      <c r="B12" s="20"/>
      <c r="C12" s="10" t="s">
        <v>34</v>
      </c>
      <c r="D12" s="42"/>
      <c r="E12" s="14"/>
      <c r="F12" s="318">
        <f>ROUND(F11*0.22,2)</f>
        <v>0</v>
      </c>
      <c r="G12" s="318"/>
    </row>
    <row r="13" spans="1:8" s="5" customFormat="1" ht="15" customHeight="1">
      <c r="A13" s="76"/>
      <c r="B13" s="19"/>
      <c r="C13" s="3" t="s">
        <v>33</v>
      </c>
      <c r="D13" s="41"/>
      <c r="E13" s="13"/>
      <c r="F13" s="319">
        <f>SUM(F11:G12)</f>
        <v>0</v>
      </c>
      <c r="G13" s="319"/>
    </row>
    <row r="14" spans="1:8">
      <c r="C14" s="23"/>
    </row>
    <row r="15" spans="1:8">
      <c r="C15" s="23"/>
    </row>
    <row r="16" spans="1:8" s="68" customFormat="1" ht="15">
      <c r="A16" s="17" t="s">
        <v>1641</v>
      </c>
      <c r="B16" s="69"/>
      <c r="C16" s="70"/>
      <c r="D16" s="71"/>
      <c r="E16" s="72"/>
      <c r="F16" s="258"/>
      <c r="G16" s="258"/>
    </row>
    <row r="17" spans="1:7" s="68" customFormat="1" ht="15">
      <c r="A17" s="17"/>
      <c r="B17" s="69"/>
      <c r="C17" s="70"/>
      <c r="D17" s="71"/>
      <c r="E17" s="72"/>
      <c r="F17" s="258"/>
      <c r="G17" s="258"/>
    </row>
    <row r="18" spans="1:7" s="68" customFormat="1" ht="15">
      <c r="A18" s="17"/>
      <c r="B18" s="69" t="s">
        <v>19</v>
      </c>
      <c r="C18" s="70" t="s">
        <v>1643</v>
      </c>
      <c r="D18" s="71"/>
      <c r="E18" s="72"/>
      <c r="F18" s="258"/>
      <c r="G18" s="258"/>
    </row>
    <row r="19" spans="1:7" s="68" customFormat="1" ht="15">
      <c r="A19" s="205"/>
      <c r="B19" s="203" t="s">
        <v>19</v>
      </c>
      <c r="C19" s="204" t="s">
        <v>164</v>
      </c>
      <c r="E19" s="206"/>
      <c r="F19" s="362">
        <f>G33</f>
        <v>0</v>
      </c>
      <c r="G19" s="362"/>
    </row>
    <row r="20" spans="1:7" s="68" customFormat="1" ht="15.75" thickBot="1">
      <c r="A20" s="205"/>
      <c r="B20" s="207" t="s">
        <v>27</v>
      </c>
      <c r="C20" s="208" t="s">
        <v>168</v>
      </c>
      <c r="D20" s="209"/>
      <c r="E20" s="210"/>
      <c r="F20" s="363">
        <f>G45</f>
        <v>0</v>
      </c>
      <c r="G20" s="363"/>
    </row>
    <row r="21" spans="1:7" s="68" customFormat="1" ht="15">
      <c r="A21" s="17"/>
      <c r="B21" s="69"/>
      <c r="C21" s="70"/>
      <c r="D21" s="71"/>
      <c r="E21" s="72"/>
      <c r="F21" s="258"/>
      <c r="G21" s="258"/>
    </row>
    <row r="22" spans="1:7" s="68" customFormat="1" ht="15">
      <c r="A22" s="17"/>
      <c r="B22" s="19"/>
      <c r="C22" s="3" t="s">
        <v>32</v>
      </c>
      <c r="D22" s="41"/>
      <c r="E22" s="13"/>
      <c r="F22" s="319">
        <f>SUM(F19:G20)</f>
        <v>0</v>
      </c>
      <c r="G22" s="319"/>
    </row>
    <row r="23" spans="1:7" s="68" customFormat="1" ht="15.75" thickBot="1">
      <c r="A23" s="17"/>
      <c r="B23" s="20"/>
      <c r="C23" s="10" t="s">
        <v>34</v>
      </c>
      <c r="D23" s="42"/>
      <c r="E23" s="14"/>
      <c r="F23" s="318">
        <f>ROUND(F22*0.22,2)</f>
        <v>0</v>
      </c>
      <c r="G23" s="318"/>
    </row>
    <row r="24" spans="1:7" s="68" customFormat="1" ht="15">
      <c r="A24" s="17"/>
      <c r="B24" s="19"/>
      <c r="C24" s="3" t="s">
        <v>33</v>
      </c>
      <c r="D24" s="41"/>
      <c r="E24" s="13"/>
      <c r="F24" s="319">
        <f>SUM(F22:G23)</f>
        <v>0</v>
      </c>
      <c r="G24" s="319"/>
    </row>
    <row r="25" spans="1:7" s="68" customFormat="1" ht="15">
      <c r="A25" s="17"/>
      <c r="B25" s="69"/>
      <c r="C25" s="70"/>
      <c r="D25" s="71"/>
      <c r="E25" s="72"/>
      <c r="F25" s="258"/>
      <c r="G25" s="258"/>
    </row>
    <row r="26" spans="1:7" s="68" customFormat="1" ht="15">
      <c r="A26" s="17"/>
      <c r="B26" s="69" t="s">
        <v>19</v>
      </c>
      <c r="C26" s="70" t="s">
        <v>1642</v>
      </c>
      <c r="D26" s="71"/>
      <c r="E26" s="72"/>
      <c r="F26" s="258"/>
      <c r="G26" s="258"/>
    </row>
    <row r="27" spans="1:7" s="5" customFormat="1">
      <c r="A27" s="76"/>
      <c r="B27" s="44" t="s">
        <v>21</v>
      </c>
      <c r="C27" s="33" t="s">
        <v>23</v>
      </c>
      <c r="D27" s="32" t="s">
        <v>22</v>
      </c>
      <c r="E27" s="34" t="s">
        <v>24</v>
      </c>
      <c r="F27" s="261" t="s">
        <v>25</v>
      </c>
      <c r="G27" s="262" t="s">
        <v>43</v>
      </c>
    </row>
    <row r="28" spans="1:7">
      <c r="B28" s="51" t="s">
        <v>19</v>
      </c>
      <c r="C28" s="99" t="s">
        <v>20</v>
      </c>
      <c r="D28" s="7"/>
      <c r="E28" s="8"/>
      <c r="F28" s="263"/>
      <c r="G28" s="264"/>
    </row>
    <row r="29" spans="1:7">
      <c r="B29" s="49">
        <v>1</v>
      </c>
      <c r="C29" s="38" t="s">
        <v>1644</v>
      </c>
      <c r="D29" s="39" t="s">
        <v>54</v>
      </c>
      <c r="E29" s="40">
        <v>3</v>
      </c>
      <c r="F29" s="265"/>
      <c r="G29" s="266">
        <f>ROUND(F29*E29,2)</f>
        <v>0</v>
      </c>
    </row>
    <row r="30" spans="1:7" ht="38.25">
      <c r="B30" s="49">
        <v>2</v>
      </c>
      <c r="C30" s="38" t="s">
        <v>1645</v>
      </c>
      <c r="D30" s="39" t="s">
        <v>54</v>
      </c>
      <c r="E30" s="40">
        <v>3</v>
      </c>
      <c r="F30" s="265"/>
      <c r="G30" s="266">
        <f>ROUND(F30*E30,2)</f>
        <v>0</v>
      </c>
    </row>
    <row r="31" spans="1:7" ht="25.5">
      <c r="B31" s="49">
        <v>3</v>
      </c>
      <c r="C31" s="38" t="s">
        <v>1646</v>
      </c>
      <c r="D31" s="39" t="s">
        <v>37</v>
      </c>
      <c r="E31" s="40">
        <v>3.7</v>
      </c>
      <c r="F31" s="265"/>
      <c r="G31" s="266">
        <f t="shared" ref="G31:G32" si="0">ROUND(F31*E31,2)</f>
        <v>0</v>
      </c>
    </row>
    <row r="32" spans="1:7" ht="25.5">
      <c r="B32" s="49">
        <v>4</v>
      </c>
      <c r="C32" s="38" t="s">
        <v>1647</v>
      </c>
      <c r="D32" s="39" t="s">
        <v>37</v>
      </c>
      <c r="E32" s="40">
        <v>3.7</v>
      </c>
      <c r="F32" s="265"/>
      <c r="G32" s="266">
        <f t="shared" si="0"/>
        <v>0</v>
      </c>
    </row>
    <row r="33" spans="1:7">
      <c r="B33" s="316" t="s">
        <v>44</v>
      </c>
      <c r="C33" s="317"/>
      <c r="D33" s="317"/>
      <c r="E33" s="317"/>
      <c r="F33" s="317"/>
      <c r="G33" s="264">
        <f>SUM(G29:G32)</f>
        <v>0</v>
      </c>
    </row>
    <row r="35" spans="1:7">
      <c r="B35" s="51" t="s">
        <v>27</v>
      </c>
      <c r="C35" s="99" t="s">
        <v>12</v>
      </c>
      <c r="D35" s="7"/>
      <c r="E35" s="8"/>
      <c r="F35" s="263"/>
      <c r="G35" s="264"/>
    </row>
    <row r="36" spans="1:7" ht="102">
      <c r="B36" s="166">
        <v>1</v>
      </c>
      <c r="C36" s="94" t="s">
        <v>1648</v>
      </c>
      <c r="D36" s="95" t="s">
        <v>54</v>
      </c>
      <c r="E36" s="96">
        <v>1</v>
      </c>
      <c r="F36" s="267"/>
      <c r="G36" s="268">
        <f t="shared" ref="G36" si="1">ROUND(F36*E36,2)</f>
        <v>0</v>
      </c>
    </row>
    <row r="37" spans="1:7" ht="102">
      <c r="B37" s="166">
        <v>2</v>
      </c>
      <c r="C37" s="94" t="s">
        <v>1649</v>
      </c>
      <c r="D37" s="95" t="s">
        <v>54</v>
      </c>
      <c r="E37" s="96">
        <v>1</v>
      </c>
      <c r="F37" s="267"/>
      <c r="G37" s="268">
        <f t="shared" ref="G37:G44" si="2">ROUND(F37*E37,2)</f>
        <v>0</v>
      </c>
    </row>
    <row r="38" spans="1:7" ht="102">
      <c r="B38" s="166">
        <v>3</v>
      </c>
      <c r="C38" s="94" t="s">
        <v>1650</v>
      </c>
      <c r="D38" s="95" t="s">
        <v>54</v>
      </c>
      <c r="E38" s="96">
        <v>1</v>
      </c>
      <c r="F38" s="267"/>
      <c r="G38" s="268">
        <f t="shared" si="2"/>
        <v>0</v>
      </c>
    </row>
    <row r="39" spans="1:7" ht="63.75">
      <c r="B39" s="166">
        <v>4</v>
      </c>
      <c r="C39" s="94" t="s">
        <v>1651</v>
      </c>
      <c r="D39" s="95" t="s">
        <v>35</v>
      </c>
      <c r="E39" s="96">
        <v>5.2</v>
      </c>
      <c r="F39" s="267"/>
      <c r="G39" s="268">
        <f t="shared" si="2"/>
        <v>0</v>
      </c>
    </row>
    <row r="40" spans="1:7" ht="51">
      <c r="B40" s="166">
        <v>5</v>
      </c>
      <c r="C40" s="94" t="s">
        <v>1652</v>
      </c>
      <c r="D40" s="95" t="s">
        <v>37</v>
      </c>
      <c r="E40" s="96">
        <v>1.8</v>
      </c>
      <c r="F40" s="267"/>
      <c r="G40" s="268">
        <f t="shared" si="2"/>
        <v>0</v>
      </c>
    </row>
    <row r="41" spans="1:7" ht="51">
      <c r="B41" s="166">
        <v>6</v>
      </c>
      <c r="C41" s="94" t="s">
        <v>1653</v>
      </c>
      <c r="D41" s="95" t="s">
        <v>37</v>
      </c>
      <c r="E41" s="96">
        <v>1.2</v>
      </c>
      <c r="F41" s="267"/>
      <c r="G41" s="268">
        <f t="shared" si="2"/>
        <v>0</v>
      </c>
    </row>
    <row r="42" spans="1:7" ht="63.75">
      <c r="B42" s="166">
        <v>7</v>
      </c>
      <c r="C42" s="94" t="s">
        <v>1654</v>
      </c>
      <c r="D42" s="95" t="s">
        <v>37</v>
      </c>
      <c r="E42" s="96">
        <v>3.7</v>
      </c>
      <c r="F42" s="267"/>
      <c r="G42" s="268">
        <f t="shared" si="2"/>
        <v>0</v>
      </c>
    </row>
    <row r="43" spans="1:7">
      <c r="B43" s="166">
        <v>8</v>
      </c>
      <c r="C43" s="94" t="s">
        <v>1655</v>
      </c>
      <c r="D43" s="95" t="s">
        <v>37</v>
      </c>
      <c r="E43" s="96">
        <v>13.5</v>
      </c>
      <c r="F43" s="267"/>
      <c r="G43" s="268">
        <f t="shared" si="2"/>
        <v>0</v>
      </c>
    </row>
    <row r="44" spans="1:7">
      <c r="B44" s="166">
        <v>9</v>
      </c>
      <c r="C44" s="94" t="s">
        <v>1656</v>
      </c>
      <c r="D44" s="95" t="s">
        <v>37</v>
      </c>
      <c r="E44" s="96">
        <v>13.5</v>
      </c>
      <c r="F44" s="267"/>
      <c r="G44" s="268">
        <f t="shared" si="2"/>
        <v>0</v>
      </c>
    </row>
    <row r="45" spans="1:7">
      <c r="B45" s="316" t="s">
        <v>1657</v>
      </c>
      <c r="C45" s="317"/>
      <c r="D45" s="317"/>
      <c r="E45" s="317"/>
      <c r="F45" s="317"/>
      <c r="G45" s="264">
        <f>SUM(G36:G44)</f>
        <v>0</v>
      </c>
    </row>
    <row r="48" spans="1:7" s="68" customFormat="1" ht="15">
      <c r="A48" s="17"/>
      <c r="B48" s="69" t="s">
        <v>27</v>
      </c>
      <c r="C48" s="70" t="s">
        <v>1658</v>
      </c>
      <c r="D48" s="71"/>
      <c r="E48" s="72"/>
      <c r="F48" s="258"/>
      <c r="G48" s="258"/>
    </row>
    <row r="49" spans="1:7" s="68" customFormat="1" ht="15">
      <c r="A49" s="205"/>
      <c r="B49" s="203" t="s">
        <v>19</v>
      </c>
      <c r="C49" s="204" t="s">
        <v>164</v>
      </c>
      <c r="E49" s="206"/>
      <c r="F49" s="362">
        <f>G63</f>
        <v>0</v>
      </c>
      <c r="G49" s="362"/>
    </row>
    <row r="50" spans="1:7" s="68" customFormat="1" ht="15.75" thickBot="1">
      <c r="A50" s="205"/>
      <c r="B50" s="207" t="s">
        <v>27</v>
      </c>
      <c r="C50" s="208" t="s">
        <v>168</v>
      </c>
      <c r="D50" s="209"/>
      <c r="E50" s="210"/>
      <c r="F50" s="363">
        <f>G75</f>
        <v>0</v>
      </c>
      <c r="G50" s="363"/>
    </row>
    <row r="51" spans="1:7" s="68" customFormat="1" ht="15">
      <c r="A51" s="17"/>
      <c r="B51" s="69"/>
      <c r="C51" s="70"/>
      <c r="D51" s="71"/>
      <c r="E51" s="72"/>
      <c r="F51" s="258"/>
      <c r="G51" s="258"/>
    </row>
    <row r="52" spans="1:7" s="68" customFormat="1" ht="15">
      <c r="A52" s="17"/>
      <c r="B52" s="19"/>
      <c r="C52" s="3" t="s">
        <v>32</v>
      </c>
      <c r="D52" s="41"/>
      <c r="E52" s="13"/>
      <c r="F52" s="319">
        <f>SUM(F49:G50)</f>
        <v>0</v>
      </c>
      <c r="G52" s="319"/>
    </row>
    <row r="53" spans="1:7" s="68" customFormat="1" ht="15.75" thickBot="1">
      <c r="A53" s="17"/>
      <c r="B53" s="20"/>
      <c r="C53" s="10" t="s">
        <v>34</v>
      </c>
      <c r="D53" s="42"/>
      <c r="E53" s="14"/>
      <c r="F53" s="318">
        <f>ROUND(F52*0.22,2)</f>
        <v>0</v>
      </c>
      <c r="G53" s="318"/>
    </row>
    <row r="54" spans="1:7" s="68" customFormat="1" ht="15">
      <c r="A54" s="17"/>
      <c r="B54" s="19"/>
      <c r="C54" s="3" t="s">
        <v>33</v>
      </c>
      <c r="D54" s="41"/>
      <c r="E54" s="13"/>
      <c r="F54" s="319">
        <f>SUM(F52:G53)</f>
        <v>0</v>
      </c>
      <c r="G54" s="319"/>
    </row>
    <row r="56" spans="1:7" s="68" customFormat="1" ht="15">
      <c r="A56" s="17"/>
      <c r="B56" s="69" t="s">
        <v>27</v>
      </c>
      <c r="C56" s="70" t="s">
        <v>1658</v>
      </c>
      <c r="D56" s="71"/>
      <c r="E56" s="72"/>
      <c r="F56" s="258"/>
      <c r="G56" s="258"/>
    </row>
    <row r="57" spans="1:7" s="5" customFormat="1">
      <c r="A57" s="76"/>
      <c r="B57" s="44" t="s">
        <v>21</v>
      </c>
      <c r="C57" s="33" t="s">
        <v>23</v>
      </c>
      <c r="D57" s="32" t="s">
        <v>22</v>
      </c>
      <c r="E57" s="34" t="s">
        <v>24</v>
      </c>
      <c r="F57" s="261" t="s">
        <v>25</v>
      </c>
      <c r="G57" s="262" t="s">
        <v>43</v>
      </c>
    </row>
    <row r="58" spans="1:7">
      <c r="B58" s="51" t="s">
        <v>19</v>
      </c>
      <c r="C58" s="99" t="s">
        <v>20</v>
      </c>
      <c r="D58" s="7"/>
      <c r="E58" s="8"/>
      <c r="F58" s="263"/>
      <c r="G58" s="264"/>
    </row>
    <row r="59" spans="1:7">
      <c r="B59" s="49">
        <v>1</v>
      </c>
      <c r="C59" s="38" t="s">
        <v>1644</v>
      </c>
      <c r="D59" s="39" t="s">
        <v>54</v>
      </c>
      <c r="E59" s="40">
        <v>5</v>
      </c>
      <c r="F59" s="265"/>
      <c r="G59" s="266">
        <f>ROUND(F59*E59,2)</f>
        <v>0</v>
      </c>
    </row>
    <row r="60" spans="1:7" ht="38.25">
      <c r="B60" s="49">
        <v>2</v>
      </c>
      <c r="C60" s="38" t="s">
        <v>1645</v>
      </c>
      <c r="D60" s="39" t="s">
        <v>54</v>
      </c>
      <c r="E60" s="40">
        <v>5</v>
      </c>
      <c r="F60" s="265"/>
      <c r="G60" s="266">
        <f>ROUND(F60*E60,2)</f>
        <v>0</v>
      </c>
    </row>
    <row r="61" spans="1:7" ht="25.5">
      <c r="B61" s="49">
        <v>3</v>
      </c>
      <c r="C61" s="38" t="s">
        <v>1646</v>
      </c>
      <c r="D61" s="39" t="s">
        <v>37</v>
      </c>
      <c r="E61" s="40">
        <v>9</v>
      </c>
      <c r="F61" s="265"/>
      <c r="G61" s="266">
        <f t="shared" ref="G61:G62" si="3">ROUND(F61*E61,2)</f>
        <v>0</v>
      </c>
    </row>
    <row r="62" spans="1:7" ht="25.5">
      <c r="B62" s="49">
        <v>4</v>
      </c>
      <c r="C62" s="38" t="s">
        <v>1647</v>
      </c>
      <c r="D62" s="39" t="s">
        <v>37</v>
      </c>
      <c r="E62" s="40">
        <v>9</v>
      </c>
      <c r="F62" s="265"/>
      <c r="G62" s="266">
        <f t="shared" si="3"/>
        <v>0</v>
      </c>
    </row>
    <row r="63" spans="1:7">
      <c r="B63" s="316" t="s">
        <v>44</v>
      </c>
      <c r="C63" s="317"/>
      <c r="D63" s="317"/>
      <c r="E63" s="317"/>
      <c r="F63" s="317"/>
      <c r="G63" s="264">
        <f>SUM(G59:G62)</f>
        <v>0</v>
      </c>
    </row>
    <row r="65" spans="1:7">
      <c r="B65" s="51" t="s">
        <v>27</v>
      </c>
      <c r="C65" s="99" t="s">
        <v>12</v>
      </c>
      <c r="D65" s="7"/>
      <c r="E65" s="8"/>
      <c r="F65" s="263"/>
      <c r="G65" s="264"/>
    </row>
    <row r="66" spans="1:7" ht="102">
      <c r="B66" s="166">
        <v>1</v>
      </c>
      <c r="C66" s="94" t="s">
        <v>1659</v>
      </c>
      <c r="D66" s="95" t="s">
        <v>54</v>
      </c>
      <c r="E66" s="96">
        <v>1</v>
      </c>
      <c r="F66" s="267"/>
      <c r="G66" s="268">
        <f t="shared" ref="G66:G74" si="4">ROUND(F66*E66,2)</f>
        <v>0</v>
      </c>
    </row>
    <row r="67" spans="1:7" ht="102">
      <c r="B67" s="166">
        <v>2</v>
      </c>
      <c r="C67" s="94" t="s">
        <v>1660</v>
      </c>
      <c r="D67" s="95" t="s">
        <v>54</v>
      </c>
      <c r="E67" s="96">
        <v>4</v>
      </c>
      <c r="F67" s="267"/>
      <c r="G67" s="268">
        <f t="shared" si="4"/>
        <v>0</v>
      </c>
    </row>
    <row r="68" spans="1:7" ht="51">
      <c r="B68" s="166">
        <v>3</v>
      </c>
      <c r="C68" s="94" t="s">
        <v>1661</v>
      </c>
      <c r="D68" s="95" t="s">
        <v>35</v>
      </c>
      <c r="E68" s="96">
        <v>2.5</v>
      </c>
      <c r="F68" s="267"/>
      <c r="G68" s="268">
        <f t="shared" si="4"/>
        <v>0</v>
      </c>
    </row>
    <row r="69" spans="1:7" ht="63.75">
      <c r="B69" s="166">
        <v>4</v>
      </c>
      <c r="C69" s="94" t="s">
        <v>1663</v>
      </c>
      <c r="D69" s="95" t="s">
        <v>1662</v>
      </c>
      <c r="E69" s="96">
        <v>9</v>
      </c>
      <c r="F69" s="267"/>
      <c r="G69" s="268">
        <f t="shared" si="4"/>
        <v>0</v>
      </c>
    </row>
    <row r="70" spans="1:7" ht="51">
      <c r="B70" s="166">
        <v>5</v>
      </c>
      <c r="C70" s="94" t="s">
        <v>1664</v>
      </c>
      <c r="D70" s="95" t="s">
        <v>37</v>
      </c>
      <c r="E70" s="96">
        <v>2</v>
      </c>
      <c r="F70" s="267"/>
      <c r="G70" s="268">
        <f t="shared" si="4"/>
        <v>0</v>
      </c>
    </row>
    <row r="71" spans="1:7" ht="51">
      <c r="B71" s="166">
        <v>6</v>
      </c>
      <c r="C71" s="94" t="s">
        <v>1665</v>
      </c>
      <c r="D71" s="95" t="s">
        <v>37</v>
      </c>
      <c r="E71" s="96">
        <v>1.8</v>
      </c>
      <c r="F71" s="267"/>
      <c r="G71" s="268">
        <f t="shared" si="4"/>
        <v>0</v>
      </c>
    </row>
    <row r="72" spans="1:7" ht="63.75">
      <c r="B72" s="166">
        <v>7</v>
      </c>
      <c r="C72" s="94" t="s">
        <v>1666</v>
      </c>
      <c r="D72" s="95" t="s">
        <v>37</v>
      </c>
      <c r="E72" s="96">
        <v>9</v>
      </c>
      <c r="F72" s="267"/>
      <c r="G72" s="268">
        <f t="shared" si="4"/>
        <v>0</v>
      </c>
    </row>
    <row r="73" spans="1:7">
      <c r="B73" s="166">
        <v>8</v>
      </c>
      <c r="C73" s="94" t="s">
        <v>1655</v>
      </c>
      <c r="D73" s="95" t="s">
        <v>37</v>
      </c>
      <c r="E73" s="96">
        <v>21.7</v>
      </c>
      <c r="F73" s="267"/>
      <c r="G73" s="268">
        <f t="shared" si="4"/>
        <v>0</v>
      </c>
    </row>
    <row r="74" spans="1:7">
      <c r="B74" s="166">
        <v>9</v>
      </c>
      <c r="C74" s="94" t="s">
        <v>1656</v>
      </c>
      <c r="D74" s="95" t="s">
        <v>37</v>
      </c>
      <c r="E74" s="96">
        <v>21.7</v>
      </c>
      <c r="F74" s="267"/>
      <c r="G74" s="268">
        <f t="shared" si="4"/>
        <v>0</v>
      </c>
    </row>
    <row r="75" spans="1:7">
      <c r="B75" s="316" t="s">
        <v>1657</v>
      </c>
      <c r="C75" s="317"/>
      <c r="D75" s="317"/>
      <c r="E75" s="317"/>
      <c r="F75" s="317"/>
      <c r="G75" s="264">
        <f>SUM(G66:G74)</f>
        <v>0</v>
      </c>
    </row>
    <row r="78" spans="1:7" s="68" customFormat="1" ht="15">
      <c r="A78" s="17"/>
      <c r="B78" s="69" t="s">
        <v>0</v>
      </c>
      <c r="C78" s="70" t="s">
        <v>1667</v>
      </c>
      <c r="D78" s="71"/>
      <c r="E78" s="72"/>
      <c r="F78" s="258"/>
      <c r="G78" s="258"/>
    </row>
    <row r="79" spans="1:7" s="68" customFormat="1" ht="15">
      <c r="A79" s="205"/>
      <c r="B79" s="203" t="s">
        <v>19</v>
      </c>
      <c r="C79" s="204" t="s">
        <v>164</v>
      </c>
      <c r="E79" s="206"/>
      <c r="F79" s="362">
        <f>G93</f>
        <v>0</v>
      </c>
      <c r="G79" s="362"/>
    </row>
    <row r="80" spans="1:7" s="68" customFormat="1" ht="15.75" thickBot="1">
      <c r="A80" s="205"/>
      <c r="B80" s="207" t="s">
        <v>27</v>
      </c>
      <c r="C80" s="208" t="s">
        <v>168</v>
      </c>
      <c r="D80" s="209"/>
      <c r="E80" s="210"/>
      <c r="F80" s="363">
        <f>G103</f>
        <v>0</v>
      </c>
      <c r="G80" s="363"/>
    </row>
    <row r="81" spans="1:7" s="68" customFormat="1" ht="15">
      <c r="A81" s="17"/>
      <c r="B81" s="69"/>
      <c r="C81" s="70"/>
      <c r="D81" s="71"/>
      <c r="E81" s="72"/>
      <c r="F81" s="258"/>
      <c r="G81" s="258"/>
    </row>
    <row r="82" spans="1:7" s="68" customFormat="1" ht="15">
      <c r="A82" s="17"/>
      <c r="B82" s="19"/>
      <c r="C82" s="3" t="s">
        <v>32</v>
      </c>
      <c r="D82" s="41"/>
      <c r="E82" s="13"/>
      <c r="F82" s="319">
        <f>SUM(F79:G80)</f>
        <v>0</v>
      </c>
      <c r="G82" s="319"/>
    </row>
    <row r="83" spans="1:7" s="68" customFormat="1" ht="15.75" thickBot="1">
      <c r="A83" s="17"/>
      <c r="B83" s="20"/>
      <c r="C83" s="10" t="s">
        <v>34</v>
      </c>
      <c r="D83" s="42"/>
      <c r="E83" s="14"/>
      <c r="F83" s="318">
        <f>ROUND(F82*0.22,2)</f>
        <v>0</v>
      </c>
      <c r="G83" s="318"/>
    </row>
    <row r="84" spans="1:7" s="68" customFormat="1" ht="15">
      <c r="A84" s="17"/>
      <c r="B84" s="19"/>
      <c r="C84" s="3" t="s">
        <v>33</v>
      </c>
      <c r="D84" s="41"/>
      <c r="E84" s="13"/>
      <c r="F84" s="319">
        <f>SUM(F82:G83)</f>
        <v>0</v>
      </c>
      <c r="G84" s="319"/>
    </row>
    <row r="86" spans="1:7" s="68" customFormat="1" ht="15">
      <c r="A86" s="17"/>
      <c r="B86" s="69" t="s">
        <v>0</v>
      </c>
      <c r="C86" s="70" t="s">
        <v>1667</v>
      </c>
      <c r="D86" s="71"/>
      <c r="E86" s="72"/>
      <c r="F86" s="258"/>
      <c r="G86" s="258"/>
    </row>
    <row r="87" spans="1:7" s="5" customFormat="1">
      <c r="A87" s="76"/>
      <c r="B87" s="44" t="s">
        <v>21</v>
      </c>
      <c r="C87" s="33" t="s">
        <v>23</v>
      </c>
      <c r="D87" s="32" t="s">
        <v>22</v>
      </c>
      <c r="E87" s="34" t="s">
        <v>24</v>
      </c>
      <c r="F87" s="261" t="s">
        <v>25</v>
      </c>
      <c r="G87" s="262" t="s">
        <v>43</v>
      </c>
    </row>
    <row r="88" spans="1:7">
      <c r="B88" s="51" t="s">
        <v>19</v>
      </c>
      <c r="C88" s="99" t="s">
        <v>20</v>
      </c>
      <c r="D88" s="7"/>
      <c r="E88" s="8"/>
      <c r="F88" s="263"/>
      <c r="G88" s="264"/>
    </row>
    <row r="89" spans="1:7">
      <c r="B89" s="49">
        <v>1</v>
      </c>
      <c r="C89" s="38" t="s">
        <v>1644</v>
      </c>
      <c r="D89" s="39" t="s">
        <v>54</v>
      </c>
      <c r="E89" s="40">
        <v>2</v>
      </c>
      <c r="F89" s="265"/>
      <c r="G89" s="266">
        <f>ROUND(F89*E89,2)</f>
        <v>0</v>
      </c>
    </row>
    <row r="90" spans="1:7" ht="38.25">
      <c r="B90" s="49">
        <v>2</v>
      </c>
      <c r="C90" s="38" t="s">
        <v>1645</v>
      </c>
      <c r="D90" s="39" t="s">
        <v>54</v>
      </c>
      <c r="E90" s="40">
        <v>2</v>
      </c>
      <c r="F90" s="265"/>
      <c r="G90" s="266">
        <f>ROUND(F90*E90,2)</f>
        <v>0</v>
      </c>
    </row>
    <row r="91" spans="1:7" ht="25.5">
      <c r="B91" s="49">
        <v>3</v>
      </c>
      <c r="C91" s="38" t="s">
        <v>1646</v>
      </c>
      <c r="D91" s="39" t="s">
        <v>37</v>
      </c>
      <c r="E91" s="40">
        <v>2.9</v>
      </c>
      <c r="F91" s="265"/>
      <c r="G91" s="266">
        <f t="shared" ref="G91:G92" si="5">ROUND(F91*E91,2)</f>
        <v>0</v>
      </c>
    </row>
    <row r="92" spans="1:7" ht="25.5">
      <c r="B92" s="49">
        <v>4</v>
      </c>
      <c r="C92" s="38" t="s">
        <v>1647</v>
      </c>
      <c r="D92" s="39" t="s">
        <v>37</v>
      </c>
      <c r="E92" s="40">
        <v>2.9</v>
      </c>
      <c r="F92" s="265"/>
      <c r="G92" s="266">
        <f t="shared" si="5"/>
        <v>0</v>
      </c>
    </row>
    <row r="93" spans="1:7">
      <c r="B93" s="316" t="s">
        <v>44</v>
      </c>
      <c r="C93" s="317"/>
      <c r="D93" s="317"/>
      <c r="E93" s="317"/>
      <c r="F93" s="317"/>
      <c r="G93" s="264">
        <f>SUM(G89:G92)</f>
        <v>0</v>
      </c>
    </row>
    <row r="95" spans="1:7">
      <c r="B95" s="51" t="s">
        <v>27</v>
      </c>
      <c r="C95" s="99" t="s">
        <v>12</v>
      </c>
      <c r="D95" s="7"/>
      <c r="E95" s="8"/>
      <c r="F95" s="263"/>
      <c r="G95" s="264"/>
    </row>
    <row r="96" spans="1:7" ht="102">
      <c r="B96" s="166">
        <v>1</v>
      </c>
      <c r="C96" s="94" t="s">
        <v>1669</v>
      </c>
      <c r="D96" s="95" t="s">
        <v>54</v>
      </c>
      <c r="E96" s="96">
        <v>1</v>
      </c>
      <c r="F96" s="267"/>
      <c r="G96" s="268">
        <f t="shared" ref="G96:G98" si="6">ROUND(F96*E96,2)</f>
        <v>0</v>
      </c>
    </row>
    <row r="97" spans="1:7" ht="114.75">
      <c r="B97" s="166">
        <v>2</v>
      </c>
      <c r="C97" s="94" t="s">
        <v>1670</v>
      </c>
      <c r="D97" s="95" t="s">
        <v>54</v>
      </c>
      <c r="E97" s="96">
        <v>1</v>
      </c>
      <c r="F97" s="267"/>
      <c r="G97" s="268">
        <f t="shared" si="6"/>
        <v>0</v>
      </c>
    </row>
    <row r="98" spans="1:7" ht="63.75">
      <c r="B98" s="166">
        <v>3</v>
      </c>
      <c r="C98" s="94" t="s">
        <v>1671</v>
      </c>
      <c r="D98" s="95" t="s">
        <v>35</v>
      </c>
      <c r="E98" s="96">
        <v>5.4</v>
      </c>
      <c r="F98" s="267"/>
      <c r="G98" s="268">
        <f t="shared" si="6"/>
        <v>0</v>
      </c>
    </row>
    <row r="99" spans="1:7" ht="51">
      <c r="B99" s="166">
        <v>4</v>
      </c>
      <c r="C99" s="94" t="s">
        <v>1672</v>
      </c>
      <c r="D99" s="95" t="s">
        <v>37</v>
      </c>
      <c r="E99" s="96">
        <v>1.6</v>
      </c>
      <c r="F99" s="267"/>
      <c r="G99" s="268">
        <f t="shared" ref="G99:G102" si="7">ROUND(F99*E99,2)</f>
        <v>0</v>
      </c>
    </row>
    <row r="100" spans="1:7" ht="63.75">
      <c r="B100" s="166">
        <v>5</v>
      </c>
      <c r="C100" s="94" t="s">
        <v>1673</v>
      </c>
      <c r="D100" s="95" t="s">
        <v>37</v>
      </c>
      <c r="E100" s="96">
        <v>2.9</v>
      </c>
      <c r="F100" s="267"/>
      <c r="G100" s="268">
        <f t="shared" si="7"/>
        <v>0</v>
      </c>
    </row>
    <row r="101" spans="1:7">
      <c r="B101" s="166">
        <v>6</v>
      </c>
      <c r="C101" s="94" t="s">
        <v>1655</v>
      </c>
      <c r="D101" s="95" t="s">
        <v>37</v>
      </c>
      <c r="E101" s="96">
        <v>10.4</v>
      </c>
      <c r="F101" s="267"/>
      <c r="G101" s="268">
        <f t="shared" si="7"/>
        <v>0</v>
      </c>
    </row>
    <row r="102" spans="1:7">
      <c r="B102" s="166">
        <v>7</v>
      </c>
      <c r="C102" s="94" t="s">
        <v>1656</v>
      </c>
      <c r="D102" s="95" t="s">
        <v>37</v>
      </c>
      <c r="E102" s="96">
        <v>10.4</v>
      </c>
      <c r="F102" s="267"/>
      <c r="G102" s="268">
        <f t="shared" si="7"/>
        <v>0</v>
      </c>
    </row>
    <row r="103" spans="1:7">
      <c r="B103" s="316" t="s">
        <v>1657</v>
      </c>
      <c r="C103" s="317"/>
      <c r="D103" s="317"/>
      <c r="E103" s="317"/>
      <c r="F103" s="317"/>
      <c r="G103" s="264">
        <f>SUM(G96:G102)</f>
        <v>0</v>
      </c>
    </row>
    <row r="106" spans="1:7" s="68" customFormat="1" ht="15">
      <c r="A106" s="17"/>
      <c r="B106" s="69" t="s">
        <v>1</v>
      </c>
      <c r="C106" s="70" t="s">
        <v>1668</v>
      </c>
      <c r="D106" s="71"/>
      <c r="E106" s="72"/>
      <c r="F106" s="258"/>
      <c r="G106" s="258"/>
    </row>
    <row r="107" spans="1:7" s="68" customFormat="1" ht="15">
      <c r="A107" s="205"/>
      <c r="B107" s="203" t="s">
        <v>19</v>
      </c>
      <c r="C107" s="204" t="s">
        <v>164</v>
      </c>
      <c r="E107" s="206"/>
      <c r="F107" s="362">
        <f>G121</f>
        <v>0</v>
      </c>
      <c r="G107" s="362"/>
    </row>
    <row r="108" spans="1:7" s="68" customFormat="1" ht="15.75" thickBot="1">
      <c r="A108" s="205"/>
      <c r="B108" s="207" t="s">
        <v>27</v>
      </c>
      <c r="C108" s="208" t="s">
        <v>168</v>
      </c>
      <c r="D108" s="209"/>
      <c r="E108" s="210"/>
      <c r="F108" s="363">
        <f>G134</f>
        <v>0</v>
      </c>
      <c r="G108" s="363"/>
    </row>
    <row r="109" spans="1:7" s="68" customFormat="1" ht="15">
      <c r="A109" s="17"/>
      <c r="B109" s="69"/>
      <c r="C109" s="70"/>
      <c r="D109" s="71"/>
      <c r="E109" s="72"/>
      <c r="F109" s="258"/>
      <c r="G109" s="258"/>
    </row>
    <row r="110" spans="1:7" s="68" customFormat="1" ht="15">
      <c r="A110" s="17"/>
      <c r="B110" s="19"/>
      <c r="C110" s="3" t="s">
        <v>32</v>
      </c>
      <c r="D110" s="41"/>
      <c r="E110" s="13"/>
      <c r="F110" s="319">
        <f>SUM(F107:G108)</f>
        <v>0</v>
      </c>
      <c r="G110" s="319"/>
    </row>
    <row r="111" spans="1:7" s="68" customFormat="1" ht="15.75" thickBot="1">
      <c r="A111" s="17"/>
      <c r="B111" s="20"/>
      <c r="C111" s="10" t="s">
        <v>34</v>
      </c>
      <c r="D111" s="42"/>
      <c r="E111" s="14"/>
      <c r="F111" s="318">
        <f>ROUND(F110*0.22,2)</f>
        <v>0</v>
      </c>
      <c r="G111" s="318"/>
    </row>
    <row r="112" spans="1:7" s="68" customFormat="1" ht="15">
      <c r="A112" s="17"/>
      <c r="B112" s="19"/>
      <c r="C112" s="3" t="s">
        <v>33</v>
      </c>
      <c r="D112" s="41"/>
      <c r="E112" s="13"/>
      <c r="F112" s="319">
        <f>SUM(F110:G111)</f>
        <v>0</v>
      </c>
      <c r="G112" s="319"/>
    </row>
    <row r="114" spans="1:7" s="68" customFormat="1" ht="15">
      <c r="A114" s="17"/>
      <c r="B114" s="69" t="s">
        <v>1</v>
      </c>
      <c r="C114" s="70" t="s">
        <v>1668</v>
      </c>
      <c r="D114" s="71"/>
      <c r="E114" s="72"/>
      <c r="F114" s="258"/>
      <c r="G114" s="258"/>
    </row>
    <row r="115" spans="1:7" s="5" customFormat="1">
      <c r="A115" s="76"/>
      <c r="B115" s="44" t="s">
        <v>21</v>
      </c>
      <c r="C115" s="33" t="s">
        <v>23</v>
      </c>
      <c r="D115" s="32" t="s">
        <v>22</v>
      </c>
      <c r="E115" s="34" t="s">
        <v>24</v>
      </c>
      <c r="F115" s="261" t="s">
        <v>25</v>
      </c>
      <c r="G115" s="262" t="s">
        <v>43</v>
      </c>
    </row>
    <row r="116" spans="1:7">
      <c r="B116" s="51" t="s">
        <v>19</v>
      </c>
      <c r="C116" s="99" t="s">
        <v>20</v>
      </c>
      <c r="D116" s="7"/>
      <c r="E116" s="8"/>
      <c r="F116" s="263"/>
      <c r="G116" s="264"/>
    </row>
    <row r="117" spans="1:7">
      <c r="B117" s="49">
        <v>1</v>
      </c>
      <c r="C117" s="38" t="s">
        <v>1644</v>
      </c>
      <c r="D117" s="39" t="s">
        <v>54</v>
      </c>
      <c r="E117" s="40">
        <v>5</v>
      </c>
      <c r="F117" s="265"/>
      <c r="G117" s="266">
        <f>ROUND(F117*E117,2)</f>
        <v>0</v>
      </c>
    </row>
    <row r="118" spans="1:7" ht="38.25">
      <c r="B118" s="49">
        <v>2</v>
      </c>
      <c r="C118" s="38" t="s">
        <v>1645</v>
      </c>
      <c r="D118" s="39" t="s">
        <v>54</v>
      </c>
      <c r="E118" s="40">
        <v>5</v>
      </c>
      <c r="F118" s="265"/>
      <c r="G118" s="266">
        <f>ROUND(F118*E118,2)</f>
        <v>0</v>
      </c>
    </row>
    <row r="119" spans="1:7" ht="25.5">
      <c r="B119" s="49">
        <v>3</v>
      </c>
      <c r="C119" s="38" t="s">
        <v>1646</v>
      </c>
      <c r="D119" s="39" t="s">
        <v>37</v>
      </c>
      <c r="E119" s="40">
        <v>6.9</v>
      </c>
      <c r="F119" s="265"/>
      <c r="G119" s="266">
        <f t="shared" ref="G119:G120" si="8">ROUND(F119*E119,2)</f>
        <v>0</v>
      </c>
    </row>
    <row r="120" spans="1:7" ht="25.5">
      <c r="B120" s="49">
        <v>4</v>
      </c>
      <c r="C120" s="38" t="s">
        <v>1647</v>
      </c>
      <c r="D120" s="39" t="s">
        <v>37</v>
      </c>
      <c r="E120" s="40">
        <v>6.9</v>
      </c>
      <c r="F120" s="265"/>
      <c r="G120" s="266">
        <f t="shared" si="8"/>
        <v>0</v>
      </c>
    </row>
    <row r="121" spans="1:7">
      <c r="B121" s="316" t="s">
        <v>44</v>
      </c>
      <c r="C121" s="317"/>
      <c r="D121" s="317"/>
      <c r="E121" s="317"/>
      <c r="F121" s="317"/>
      <c r="G121" s="264">
        <f>SUM(G117:G120)</f>
        <v>0</v>
      </c>
    </row>
    <row r="123" spans="1:7">
      <c r="B123" s="51" t="s">
        <v>27</v>
      </c>
      <c r="C123" s="99" t="s">
        <v>12</v>
      </c>
      <c r="D123" s="7"/>
      <c r="E123" s="8"/>
      <c r="F123" s="263"/>
      <c r="G123" s="264"/>
    </row>
    <row r="124" spans="1:7" ht="102">
      <c r="B124" s="166">
        <v>1</v>
      </c>
      <c r="C124" s="94" t="s">
        <v>1674</v>
      </c>
      <c r="D124" s="95" t="s">
        <v>54</v>
      </c>
      <c r="E124" s="96">
        <v>2</v>
      </c>
      <c r="F124" s="267"/>
      <c r="G124" s="268">
        <f t="shared" ref="G124:G133" si="9">ROUND(F124*E124,2)</f>
        <v>0</v>
      </c>
    </row>
    <row r="125" spans="1:7" ht="102">
      <c r="B125" s="166">
        <v>2</v>
      </c>
      <c r="C125" s="94" t="s">
        <v>1675</v>
      </c>
      <c r="D125" s="95" t="s">
        <v>54</v>
      </c>
      <c r="E125" s="96">
        <v>3</v>
      </c>
      <c r="F125" s="267"/>
      <c r="G125" s="268">
        <f t="shared" si="9"/>
        <v>0</v>
      </c>
    </row>
    <row r="126" spans="1:7" ht="63.75">
      <c r="B126" s="166">
        <v>3</v>
      </c>
      <c r="C126" s="94" t="s">
        <v>1676</v>
      </c>
      <c r="D126" s="95" t="s">
        <v>35</v>
      </c>
      <c r="E126" s="96">
        <v>4.4000000000000004</v>
      </c>
      <c r="F126" s="267"/>
      <c r="G126" s="268">
        <f t="shared" si="9"/>
        <v>0</v>
      </c>
    </row>
    <row r="127" spans="1:7" ht="63.75">
      <c r="B127" s="166">
        <v>4</v>
      </c>
      <c r="C127" s="94" t="s">
        <v>1677</v>
      </c>
      <c r="D127" s="95" t="s">
        <v>35</v>
      </c>
      <c r="E127" s="96">
        <v>4</v>
      </c>
      <c r="F127" s="267"/>
      <c r="G127" s="268">
        <f t="shared" ref="G127:G131" si="10">ROUND(F127*E127,2)</f>
        <v>0</v>
      </c>
    </row>
    <row r="128" spans="1:7" ht="51">
      <c r="B128" s="166">
        <v>5</v>
      </c>
      <c r="C128" s="94" t="s">
        <v>1678</v>
      </c>
      <c r="D128" s="95" t="s">
        <v>37</v>
      </c>
      <c r="E128" s="96">
        <v>1.9000000000000001</v>
      </c>
      <c r="F128" s="267"/>
      <c r="G128" s="268">
        <f t="shared" si="10"/>
        <v>0</v>
      </c>
    </row>
    <row r="129" spans="2:7" ht="51">
      <c r="B129" s="166">
        <v>6</v>
      </c>
      <c r="C129" s="94" t="s">
        <v>1679</v>
      </c>
      <c r="D129" s="95" t="s">
        <v>37</v>
      </c>
      <c r="E129" s="96">
        <v>1.9000000000000001</v>
      </c>
      <c r="F129" s="267"/>
      <c r="G129" s="268">
        <f t="shared" si="10"/>
        <v>0</v>
      </c>
    </row>
    <row r="130" spans="2:7" ht="63.75">
      <c r="B130" s="166">
        <v>7</v>
      </c>
      <c r="C130" s="94" t="s">
        <v>1680</v>
      </c>
      <c r="D130" s="95" t="s">
        <v>37</v>
      </c>
      <c r="E130" s="96">
        <v>3.2</v>
      </c>
      <c r="F130" s="267"/>
      <c r="G130" s="268">
        <f t="shared" si="10"/>
        <v>0</v>
      </c>
    </row>
    <row r="131" spans="2:7" ht="63.75">
      <c r="B131" s="166">
        <v>8</v>
      </c>
      <c r="C131" s="94" t="s">
        <v>1681</v>
      </c>
      <c r="D131" s="95" t="s">
        <v>37</v>
      </c>
      <c r="E131" s="96">
        <v>7</v>
      </c>
      <c r="F131" s="267"/>
      <c r="G131" s="268">
        <f t="shared" si="10"/>
        <v>0</v>
      </c>
    </row>
    <row r="132" spans="2:7">
      <c r="B132" s="166">
        <v>9</v>
      </c>
      <c r="C132" s="94" t="s">
        <v>1655</v>
      </c>
      <c r="D132" s="95" t="s">
        <v>37</v>
      </c>
      <c r="E132" s="96">
        <v>19.2</v>
      </c>
      <c r="F132" s="267"/>
      <c r="G132" s="268">
        <f t="shared" si="9"/>
        <v>0</v>
      </c>
    </row>
    <row r="133" spans="2:7">
      <c r="B133" s="166">
        <v>10</v>
      </c>
      <c r="C133" s="94" t="s">
        <v>1656</v>
      </c>
      <c r="D133" s="95" t="s">
        <v>37</v>
      </c>
      <c r="E133" s="96">
        <v>19.2</v>
      </c>
      <c r="F133" s="267"/>
      <c r="G133" s="268">
        <f t="shared" si="9"/>
        <v>0</v>
      </c>
    </row>
    <row r="134" spans="2:7">
      <c r="B134" s="316" t="s">
        <v>1657</v>
      </c>
      <c r="C134" s="317"/>
      <c r="D134" s="317"/>
      <c r="E134" s="317"/>
      <c r="F134" s="317"/>
      <c r="G134" s="264">
        <f>SUM(G124:G133)</f>
        <v>0</v>
      </c>
    </row>
  </sheetData>
  <mergeCells count="36">
    <mergeCell ref="F84:G84"/>
    <mergeCell ref="F112:G112"/>
    <mergeCell ref="B121:F121"/>
    <mergeCell ref="B134:F134"/>
    <mergeCell ref="B93:F93"/>
    <mergeCell ref="B103:F103"/>
    <mergeCell ref="F107:G107"/>
    <mergeCell ref="F108:G108"/>
    <mergeCell ref="F110:G110"/>
    <mergeCell ref="F111:G111"/>
    <mergeCell ref="F83:G83"/>
    <mergeCell ref="F79:G79"/>
    <mergeCell ref="F80:G80"/>
    <mergeCell ref="F82:G82"/>
    <mergeCell ref="B75:F75"/>
    <mergeCell ref="F52:G52"/>
    <mergeCell ref="F53:G53"/>
    <mergeCell ref="F54:G54"/>
    <mergeCell ref="B63:F63"/>
    <mergeCell ref="F49:G49"/>
    <mergeCell ref="F50:G50"/>
    <mergeCell ref="A1:G1"/>
    <mergeCell ref="F6:G6"/>
    <mergeCell ref="F7:G7"/>
    <mergeCell ref="F8:G8"/>
    <mergeCell ref="F9:G9"/>
    <mergeCell ref="F11:G11"/>
    <mergeCell ref="F12:G12"/>
    <mergeCell ref="F13:G13"/>
    <mergeCell ref="B33:F33"/>
    <mergeCell ref="B45:F45"/>
    <mergeCell ref="F19:G19"/>
    <mergeCell ref="F20:G20"/>
    <mergeCell ref="F22:G22"/>
    <mergeCell ref="F23:G23"/>
    <mergeCell ref="F24:G24"/>
  </mergeCells>
  <dataValidations count="1">
    <dataValidation type="custom" allowBlank="1" showInputMessage="1" showErrorMessage="1" error="Vnos Cena/enoto na dve decimalni mesti." sqref="F29:F32 F36:F44 F59:F62 F66:F74 F89:F92 F96:F102 F117:F120 F124:F133" xr:uid="{4A8E3218-510B-45A1-BAA0-F1BBA3F4E913}">
      <formula1>F29=ROUND(F29,2)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3AD40-273A-40C8-9A1C-E4DDA9803F35}">
  <dimension ref="A1:H112"/>
  <sheetViews>
    <sheetView topLeftCell="A97" workbookViewId="0">
      <selection activeCell="F97"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1683</v>
      </c>
      <c r="B3" s="43"/>
      <c r="C3" s="165"/>
      <c r="D3" s="24"/>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c r="A6" s="74"/>
      <c r="B6" s="69"/>
      <c r="C6" s="70"/>
      <c r="D6" s="71"/>
      <c r="E6" s="72"/>
      <c r="F6" s="258"/>
      <c r="G6" s="258"/>
    </row>
    <row r="7" spans="1:8" s="1" customFormat="1" ht="15" customHeight="1">
      <c r="A7" s="75"/>
      <c r="B7" s="130" t="s">
        <v>19</v>
      </c>
      <c r="C7" s="110" t="s">
        <v>164</v>
      </c>
      <c r="D7" s="2"/>
      <c r="E7" s="4"/>
      <c r="F7" s="315">
        <f>G37</f>
        <v>0</v>
      </c>
      <c r="G7" s="315"/>
    </row>
    <row r="8" spans="1:8" s="1" customFormat="1" ht="15" customHeight="1">
      <c r="A8" s="75"/>
      <c r="B8" s="130" t="s">
        <v>27</v>
      </c>
      <c r="C8" s="110" t="s">
        <v>165</v>
      </c>
      <c r="D8" s="2"/>
      <c r="E8" s="4"/>
      <c r="F8" s="315">
        <f>G59</f>
        <v>0</v>
      </c>
      <c r="G8" s="315"/>
    </row>
    <row r="9" spans="1:8" s="1" customFormat="1" ht="15" customHeight="1">
      <c r="A9" s="75"/>
      <c r="B9" s="130" t="s">
        <v>0</v>
      </c>
      <c r="C9" s="110" t="s">
        <v>166</v>
      </c>
      <c r="D9" s="2"/>
      <c r="E9" s="4"/>
      <c r="F9" s="315">
        <f>G69</f>
        <v>0</v>
      </c>
      <c r="G9" s="315"/>
    </row>
    <row r="10" spans="1:8" s="1" customFormat="1" ht="15" customHeight="1">
      <c r="A10" s="75"/>
      <c r="B10" s="130" t="s">
        <v>1</v>
      </c>
      <c r="C10" s="110" t="s">
        <v>167</v>
      </c>
      <c r="D10" s="2"/>
      <c r="E10" s="4"/>
      <c r="F10" s="315">
        <f>G92</f>
        <v>0</v>
      </c>
      <c r="G10" s="315"/>
    </row>
    <row r="11" spans="1:8" s="1" customFormat="1" ht="15" customHeight="1">
      <c r="A11" s="75"/>
      <c r="B11" s="130" t="s">
        <v>2</v>
      </c>
      <c r="C11" s="110" t="s">
        <v>168</v>
      </c>
      <c r="D11" s="2"/>
      <c r="E11" s="4"/>
      <c r="F11" s="315">
        <f>G96</f>
        <v>0</v>
      </c>
      <c r="G11" s="315"/>
    </row>
    <row r="12" spans="1:8" s="1" customFormat="1" ht="15" customHeight="1">
      <c r="A12" s="75"/>
      <c r="B12" s="130" t="s">
        <v>3</v>
      </c>
      <c r="C12" s="110" t="s">
        <v>217</v>
      </c>
      <c r="D12" s="2"/>
      <c r="E12" s="4"/>
      <c r="F12" s="315">
        <f>G105</f>
        <v>0</v>
      </c>
      <c r="G12" s="315"/>
    </row>
    <row r="13" spans="1:8" s="1" customFormat="1" ht="15" customHeight="1" thickBot="1">
      <c r="A13" s="75"/>
      <c r="B13" s="131" t="s">
        <v>5</v>
      </c>
      <c r="C13" s="111" t="s">
        <v>169</v>
      </c>
      <c r="D13" s="9"/>
      <c r="E13" s="11"/>
      <c r="F13" s="318">
        <f>G112</f>
        <v>0</v>
      </c>
      <c r="G13" s="318"/>
    </row>
    <row r="14" spans="1:8" s="5" customFormat="1">
      <c r="A14" s="76"/>
      <c r="B14" s="18"/>
      <c r="C14" s="3"/>
      <c r="D14" s="2"/>
      <c r="E14" s="4"/>
      <c r="F14" s="259"/>
      <c r="G14" s="260"/>
      <c r="H14" s="1"/>
    </row>
    <row r="15" spans="1:8" s="5" customFormat="1" ht="15" customHeight="1">
      <c r="A15" s="76"/>
      <c r="B15" s="19"/>
      <c r="C15" s="3" t="s">
        <v>32</v>
      </c>
      <c r="D15" s="41"/>
      <c r="E15" s="13"/>
      <c r="F15" s="319">
        <f>SUM(F7:G13)</f>
        <v>0</v>
      </c>
      <c r="G15" s="319"/>
    </row>
    <row r="16" spans="1:8" s="5" customFormat="1" ht="15" customHeight="1" thickBot="1">
      <c r="A16" s="76"/>
      <c r="B16" s="20"/>
      <c r="C16" s="10" t="s">
        <v>34</v>
      </c>
      <c r="D16" s="42"/>
      <c r="E16" s="14"/>
      <c r="F16" s="318">
        <f>ROUND(F15*0.22,2)</f>
        <v>0</v>
      </c>
      <c r="G16" s="318"/>
    </row>
    <row r="17" spans="1:7" s="5" customFormat="1" ht="15" customHeight="1">
      <c r="A17" s="76"/>
      <c r="B17" s="19"/>
      <c r="C17" s="3" t="s">
        <v>33</v>
      </c>
      <c r="D17" s="41"/>
      <c r="E17" s="13"/>
      <c r="F17" s="319">
        <f>SUM(F15:G16)</f>
        <v>0</v>
      </c>
      <c r="G17" s="319"/>
    </row>
    <row r="18" spans="1:7">
      <c r="C18" s="23"/>
    </row>
    <row r="19" spans="1:7">
      <c r="C19" s="23"/>
    </row>
    <row r="20" spans="1:7" s="68" customFormat="1" ht="15">
      <c r="A20" s="17" t="s">
        <v>1683</v>
      </c>
      <c r="B20" s="69"/>
      <c r="C20" s="70"/>
      <c r="D20" s="71"/>
      <c r="E20" s="72"/>
      <c r="F20" s="258"/>
      <c r="G20" s="258"/>
    </row>
    <row r="21" spans="1:7" s="5" customFormat="1">
      <c r="A21" s="76"/>
      <c r="B21" s="44" t="s">
        <v>21</v>
      </c>
      <c r="C21" s="33" t="s">
        <v>23</v>
      </c>
      <c r="D21" s="32" t="s">
        <v>22</v>
      </c>
      <c r="E21" s="34" t="s">
        <v>24</v>
      </c>
      <c r="F21" s="261" t="s">
        <v>25</v>
      </c>
      <c r="G21" s="262" t="s">
        <v>43</v>
      </c>
    </row>
    <row r="22" spans="1:7">
      <c r="B22" s="51" t="s">
        <v>19</v>
      </c>
      <c r="C22" s="99" t="s">
        <v>20</v>
      </c>
      <c r="D22" s="7"/>
      <c r="E22" s="8"/>
      <c r="F22" s="263"/>
      <c r="G22" s="264"/>
    </row>
    <row r="23" spans="1:7" ht="25.5">
      <c r="B23" s="49" t="s">
        <v>210</v>
      </c>
      <c r="C23" s="38" t="s">
        <v>218</v>
      </c>
      <c r="D23" s="39" t="s">
        <v>105</v>
      </c>
      <c r="E23" s="73">
        <v>0.1</v>
      </c>
      <c r="F23" s="265"/>
      <c r="G23" s="266">
        <f>ROUND(F23*E23,2)</f>
        <v>0</v>
      </c>
    </row>
    <row r="24" spans="1:7" ht="38.25">
      <c r="B24" s="49" t="s">
        <v>210</v>
      </c>
      <c r="C24" s="38" t="s">
        <v>1684</v>
      </c>
      <c r="D24" s="39" t="s">
        <v>105</v>
      </c>
      <c r="E24" s="40">
        <v>0.1</v>
      </c>
      <c r="F24" s="265"/>
      <c r="G24" s="266">
        <f t="shared" ref="G24:G36" si="0">ROUND(F24*E24,2)</f>
        <v>0</v>
      </c>
    </row>
    <row r="25" spans="1:7" ht="38.25">
      <c r="B25" s="49">
        <v>11131</v>
      </c>
      <c r="C25" s="38" t="s">
        <v>1708</v>
      </c>
      <c r="D25" s="39" t="s">
        <v>340</v>
      </c>
      <c r="E25" s="40">
        <v>0.2</v>
      </c>
      <c r="F25" s="265"/>
      <c r="G25" s="266">
        <f t="shared" ref="G25" si="1">ROUND(F25*E25,2)</f>
        <v>0</v>
      </c>
    </row>
    <row r="26" spans="1:7" ht="25.5">
      <c r="B26" s="49" t="s">
        <v>222</v>
      </c>
      <c r="C26" s="38" t="s">
        <v>223</v>
      </c>
      <c r="D26" s="39" t="s">
        <v>26</v>
      </c>
      <c r="E26" s="40">
        <v>5</v>
      </c>
      <c r="F26" s="265"/>
      <c r="G26" s="266">
        <f t="shared" si="0"/>
        <v>0</v>
      </c>
    </row>
    <row r="27" spans="1:7" ht="25.5">
      <c r="B27" s="49" t="s">
        <v>224</v>
      </c>
      <c r="C27" s="38" t="s">
        <v>225</v>
      </c>
      <c r="D27" s="39" t="s">
        <v>35</v>
      </c>
      <c r="E27" s="40">
        <v>100</v>
      </c>
      <c r="F27" s="265"/>
      <c r="G27" s="266">
        <f t="shared" si="0"/>
        <v>0</v>
      </c>
    </row>
    <row r="28" spans="1:7" ht="25.5">
      <c r="B28" s="86" t="s">
        <v>172</v>
      </c>
      <c r="C28" s="87" t="s">
        <v>221</v>
      </c>
      <c r="D28" s="88" t="s">
        <v>36</v>
      </c>
      <c r="E28" s="89">
        <v>60</v>
      </c>
      <c r="F28" s="277"/>
      <c r="G28" s="278">
        <f t="shared" si="0"/>
        <v>0</v>
      </c>
    </row>
    <row r="29" spans="1:7">
      <c r="B29" s="86" t="s">
        <v>120</v>
      </c>
      <c r="C29" s="87" t="s">
        <v>231</v>
      </c>
      <c r="D29" s="88" t="s">
        <v>26</v>
      </c>
      <c r="E29" s="89">
        <v>1</v>
      </c>
      <c r="F29" s="277"/>
      <c r="G29" s="278">
        <f t="shared" si="0"/>
        <v>0</v>
      </c>
    </row>
    <row r="30" spans="1:7" ht="25.5">
      <c r="B30" s="86" t="s">
        <v>31</v>
      </c>
      <c r="C30" s="87" t="s">
        <v>232</v>
      </c>
      <c r="D30" s="88" t="s">
        <v>35</v>
      </c>
      <c r="E30" s="89">
        <v>100</v>
      </c>
      <c r="F30" s="277"/>
      <c r="G30" s="278">
        <f t="shared" si="0"/>
        <v>0</v>
      </c>
    </row>
    <row r="31" spans="1:7" ht="25.5">
      <c r="B31" s="86" t="s">
        <v>121</v>
      </c>
      <c r="C31" s="87" t="s">
        <v>235</v>
      </c>
      <c r="D31" s="88" t="s">
        <v>35</v>
      </c>
      <c r="E31" s="89">
        <v>1</v>
      </c>
      <c r="F31" s="277"/>
      <c r="G31" s="278">
        <f t="shared" si="0"/>
        <v>0</v>
      </c>
    </row>
    <row r="32" spans="1:7" ht="25.5">
      <c r="B32" s="86" t="s">
        <v>122</v>
      </c>
      <c r="C32" s="87" t="s">
        <v>236</v>
      </c>
      <c r="D32" s="88" t="s">
        <v>37</v>
      </c>
      <c r="E32" s="89">
        <v>10</v>
      </c>
      <c r="F32" s="277"/>
      <c r="G32" s="278">
        <f t="shared" si="0"/>
        <v>0</v>
      </c>
    </row>
    <row r="33" spans="1:7" ht="25.5">
      <c r="B33" s="86" t="s">
        <v>123</v>
      </c>
      <c r="C33" s="87" t="s">
        <v>466</v>
      </c>
      <c r="D33" s="88" t="s">
        <v>37</v>
      </c>
      <c r="E33" s="89">
        <v>10</v>
      </c>
      <c r="F33" s="279"/>
      <c r="G33" s="278">
        <f t="shared" si="0"/>
        <v>0</v>
      </c>
    </row>
    <row r="34" spans="1:7" ht="25.5">
      <c r="B34" s="86" t="s">
        <v>124</v>
      </c>
      <c r="C34" s="87" t="s">
        <v>240</v>
      </c>
      <c r="D34" s="88" t="s">
        <v>37</v>
      </c>
      <c r="E34" s="89">
        <v>10</v>
      </c>
      <c r="F34" s="279"/>
      <c r="G34" s="278">
        <f t="shared" si="0"/>
        <v>0</v>
      </c>
    </row>
    <row r="35" spans="1:7" ht="25.5">
      <c r="B35" s="86" t="s">
        <v>161</v>
      </c>
      <c r="C35" s="87" t="s">
        <v>241</v>
      </c>
      <c r="D35" s="88" t="s">
        <v>37</v>
      </c>
      <c r="E35" s="89">
        <v>4</v>
      </c>
      <c r="F35" s="279"/>
      <c r="G35" s="278">
        <f t="shared" ref="G35" si="2">ROUND(F35*E35,2)</f>
        <v>0</v>
      </c>
    </row>
    <row r="36" spans="1:7" s="104" customFormat="1" ht="25.5">
      <c r="A36" s="103"/>
      <c r="B36" s="86" t="s">
        <v>342</v>
      </c>
      <c r="C36" s="87" t="s">
        <v>1709</v>
      </c>
      <c r="D36" s="88" t="s">
        <v>29</v>
      </c>
      <c r="E36" s="89">
        <v>20</v>
      </c>
      <c r="F36" s="279"/>
      <c r="G36" s="278">
        <f t="shared" si="0"/>
        <v>0</v>
      </c>
    </row>
    <row r="37" spans="1:7">
      <c r="B37" s="316" t="s">
        <v>44</v>
      </c>
      <c r="C37" s="317"/>
      <c r="D37" s="317"/>
      <c r="E37" s="317"/>
      <c r="F37" s="317"/>
      <c r="G37" s="264">
        <f>SUM(G23:G36)</f>
        <v>0</v>
      </c>
    </row>
    <row r="39" spans="1:7">
      <c r="B39" s="51" t="s">
        <v>27</v>
      </c>
      <c r="C39" s="99" t="s">
        <v>52</v>
      </c>
      <c r="D39" s="7"/>
      <c r="E39" s="8"/>
      <c r="F39" s="263"/>
      <c r="G39" s="264"/>
    </row>
    <row r="40" spans="1:7" ht="25.5">
      <c r="B40" s="49" t="s">
        <v>248</v>
      </c>
      <c r="C40" s="38" t="s">
        <v>249</v>
      </c>
      <c r="D40" s="39" t="s">
        <v>36</v>
      </c>
      <c r="E40" s="40">
        <v>5</v>
      </c>
      <c r="F40" s="265"/>
      <c r="G40" s="266">
        <f t="shared" ref="G40:G58" si="3">ROUND(F40*E40,2)</f>
        <v>0</v>
      </c>
    </row>
    <row r="41" spans="1:7" ht="25.5">
      <c r="B41" s="49" t="s">
        <v>1685</v>
      </c>
      <c r="C41" s="38" t="s">
        <v>1687</v>
      </c>
      <c r="D41" s="39" t="s">
        <v>36</v>
      </c>
      <c r="E41" s="40">
        <v>180</v>
      </c>
      <c r="F41" s="265"/>
      <c r="G41" s="266">
        <f t="shared" si="3"/>
        <v>0</v>
      </c>
    </row>
    <row r="42" spans="1:7" ht="25.5">
      <c r="B42" s="49" t="s">
        <v>1686</v>
      </c>
      <c r="C42" s="38" t="s">
        <v>1688</v>
      </c>
      <c r="D42" s="39" t="s">
        <v>36</v>
      </c>
      <c r="E42" s="40">
        <v>120</v>
      </c>
      <c r="F42" s="265"/>
      <c r="G42" s="266">
        <f t="shared" si="3"/>
        <v>0</v>
      </c>
    </row>
    <row r="43" spans="1:7" ht="25.5">
      <c r="B43" s="49" t="s">
        <v>1686</v>
      </c>
      <c r="C43" s="38" t="s">
        <v>1689</v>
      </c>
      <c r="D43" s="39" t="s">
        <v>36</v>
      </c>
      <c r="E43" s="40">
        <v>70</v>
      </c>
      <c r="F43" s="265"/>
      <c r="G43" s="266">
        <f t="shared" si="3"/>
        <v>0</v>
      </c>
    </row>
    <row r="44" spans="1:7" ht="63.75">
      <c r="B44" s="49" t="s">
        <v>206</v>
      </c>
      <c r="C44" s="38" t="s">
        <v>1866</v>
      </c>
      <c r="D44" s="39" t="s">
        <v>36</v>
      </c>
      <c r="E44" s="40">
        <v>33.200000000000003</v>
      </c>
      <c r="F44" s="269"/>
      <c r="G44" s="266">
        <f t="shared" si="3"/>
        <v>0</v>
      </c>
    </row>
    <row r="45" spans="1:7" ht="63.75">
      <c r="B45" s="49" t="s">
        <v>206</v>
      </c>
      <c r="C45" s="38" t="s">
        <v>1710</v>
      </c>
      <c r="D45" s="39" t="s">
        <v>36</v>
      </c>
      <c r="E45" s="40">
        <v>33.200000000000003</v>
      </c>
      <c r="F45" s="269"/>
      <c r="G45" s="266">
        <f t="shared" si="3"/>
        <v>0</v>
      </c>
    </row>
    <row r="46" spans="1:7">
      <c r="B46" s="211" t="s">
        <v>18</v>
      </c>
      <c r="C46" s="38" t="s">
        <v>1690</v>
      </c>
      <c r="D46" s="39" t="s">
        <v>35</v>
      </c>
      <c r="E46" s="40">
        <v>225</v>
      </c>
      <c r="F46" s="265"/>
      <c r="G46" s="266">
        <f t="shared" si="3"/>
        <v>0</v>
      </c>
    </row>
    <row r="47" spans="1:7" ht="25.5">
      <c r="B47" s="211" t="s">
        <v>18</v>
      </c>
      <c r="C47" s="38" t="s">
        <v>1711</v>
      </c>
      <c r="D47" s="39" t="s">
        <v>35</v>
      </c>
      <c r="E47" s="40">
        <v>33.200000000000003</v>
      </c>
      <c r="F47" s="269"/>
      <c r="G47" s="266">
        <f t="shared" si="3"/>
        <v>0</v>
      </c>
    </row>
    <row r="48" spans="1:7" ht="25.5">
      <c r="B48" s="49" t="s">
        <v>211</v>
      </c>
      <c r="C48" s="38" t="s">
        <v>1692</v>
      </c>
      <c r="D48" s="39" t="s">
        <v>36</v>
      </c>
      <c r="E48" s="40">
        <v>40</v>
      </c>
      <c r="F48" s="265"/>
      <c r="G48" s="266">
        <f t="shared" si="3"/>
        <v>0</v>
      </c>
    </row>
    <row r="49" spans="2:7" ht="25.5">
      <c r="B49" s="49" t="s">
        <v>190</v>
      </c>
      <c r="C49" s="38" t="s">
        <v>1693</v>
      </c>
      <c r="D49" s="39" t="s">
        <v>36</v>
      </c>
      <c r="E49" s="40">
        <v>40</v>
      </c>
      <c r="F49" s="269"/>
      <c r="G49" s="266">
        <f t="shared" si="3"/>
        <v>0</v>
      </c>
    </row>
    <row r="50" spans="2:7" ht="38.25">
      <c r="B50" s="49" t="s">
        <v>344</v>
      </c>
      <c r="C50" s="38" t="s">
        <v>1814</v>
      </c>
      <c r="D50" s="39" t="s">
        <v>36</v>
      </c>
      <c r="E50" s="40">
        <v>1</v>
      </c>
      <c r="F50" s="269"/>
      <c r="G50" s="266">
        <f t="shared" si="3"/>
        <v>0</v>
      </c>
    </row>
    <row r="51" spans="2:7" ht="51">
      <c r="B51" s="49" t="s">
        <v>345</v>
      </c>
      <c r="C51" s="38" t="s">
        <v>1712</v>
      </c>
      <c r="D51" s="39" t="s">
        <v>36</v>
      </c>
      <c r="E51" s="40">
        <v>66.400000000000006</v>
      </c>
      <c r="F51" s="269"/>
      <c r="G51" s="266">
        <f t="shared" si="3"/>
        <v>0</v>
      </c>
    </row>
    <row r="52" spans="2:7" ht="25.5">
      <c r="B52" s="49" t="s">
        <v>254</v>
      </c>
      <c r="C52" s="38" t="s">
        <v>1694</v>
      </c>
      <c r="D52" s="39" t="s">
        <v>36</v>
      </c>
      <c r="E52" s="40">
        <v>90</v>
      </c>
      <c r="F52" s="265"/>
      <c r="G52" s="266">
        <f t="shared" si="3"/>
        <v>0</v>
      </c>
    </row>
    <row r="53" spans="2:7" ht="25.5">
      <c r="B53" s="49" t="s">
        <v>256</v>
      </c>
      <c r="C53" s="38" t="s">
        <v>257</v>
      </c>
      <c r="D53" s="39" t="s">
        <v>35</v>
      </c>
      <c r="E53" s="40">
        <v>30</v>
      </c>
      <c r="F53" s="265"/>
      <c r="G53" s="266">
        <f t="shared" si="3"/>
        <v>0</v>
      </c>
    </row>
    <row r="54" spans="2:7">
      <c r="B54" s="49" t="s">
        <v>17</v>
      </c>
      <c r="C54" s="38" t="s">
        <v>38</v>
      </c>
      <c r="D54" s="39" t="s">
        <v>35</v>
      </c>
      <c r="E54" s="40">
        <v>30</v>
      </c>
      <c r="F54" s="265"/>
      <c r="G54" s="266">
        <f t="shared" si="3"/>
        <v>0</v>
      </c>
    </row>
    <row r="55" spans="2:7">
      <c r="B55" s="49" t="s">
        <v>258</v>
      </c>
      <c r="C55" s="38" t="s">
        <v>420</v>
      </c>
      <c r="D55" s="39" t="s">
        <v>151</v>
      </c>
      <c r="E55" s="40">
        <v>942</v>
      </c>
      <c r="F55" s="269"/>
      <c r="G55" s="266">
        <f t="shared" si="3"/>
        <v>0</v>
      </c>
    </row>
    <row r="56" spans="2:7">
      <c r="B56" s="49" t="s">
        <v>191</v>
      </c>
      <c r="C56" s="38" t="s">
        <v>192</v>
      </c>
      <c r="D56" s="39" t="s">
        <v>151</v>
      </c>
      <c r="E56" s="40">
        <v>773</v>
      </c>
      <c r="F56" s="269"/>
      <c r="G56" s="266">
        <f t="shared" si="3"/>
        <v>0</v>
      </c>
    </row>
    <row r="57" spans="2:7">
      <c r="B57" s="49" t="s">
        <v>15</v>
      </c>
      <c r="C57" s="38" t="s">
        <v>259</v>
      </c>
      <c r="D57" s="39" t="s">
        <v>151</v>
      </c>
      <c r="E57" s="40">
        <v>19.2</v>
      </c>
      <c r="F57" s="265"/>
      <c r="G57" s="266">
        <f t="shared" si="3"/>
        <v>0</v>
      </c>
    </row>
    <row r="58" spans="2:7" ht="25.5">
      <c r="B58" s="49" t="s">
        <v>107</v>
      </c>
      <c r="C58" s="38" t="s">
        <v>196</v>
      </c>
      <c r="D58" s="39" t="s">
        <v>151</v>
      </c>
      <c r="E58" s="40">
        <v>150</v>
      </c>
      <c r="F58" s="265"/>
      <c r="G58" s="266">
        <f t="shared" si="3"/>
        <v>0</v>
      </c>
    </row>
    <row r="59" spans="2:7">
      <c r="B59" s="316" t="s">
        <v>49</v>
      </c>
      <c r="C59" s="317"/>
      <c r="D59" s="317"/>
      <c r="E59" s="317"/>
      <c r="F59" s="317"/>
      <c r="G59" s="264">
        <f>SUM(G40:G58)</f>
        <v>0</v>
      </c>
    </row>
    <row r="61" spans="2:7">
      <c r="B61" s="51" t="s">
        <v>0</v>
      </c>
      <c r="C61" s="99" t="s">
        <v>16</v>
      </c>
      <c r="D61" s="7"/>
      <c r="E61" s="8"/>
      <c r="F61" s="263"/>
      <c r="G61" s="264"/>
    </row>
    <row r="62" spans="2:7" ht="25.5">
      <c r="B62" s="49" t="s">
        <v>134</v>
      </c>
      <c r="C62" s="38" t="s">
        <v>421</v>
      </c>
      <c r="D62" s="39" t="s">
        <v>36</v>
      </c>
      <c r="E62" s="40">
        <v>51.8</v>
      </c>
      <c r="F62" s="265"/>
      <c r="G62" s="266">
        <f t="shared" ref="G62:G68" si="4">ROUND(F62*E62,2)</f>
        <v>0</v>
      </c>
    </row>
    <row r="63" spans="2:7" ht="25.5">
      <c r="B63" s="49" t="s">
        <v>423</v>
      </c>
      <c r="C63" s="38" t="s">
        <v>1695</v>
      </c>
      <c r="D63" s="39" t="s">
        <v>35</v>
      </c>
      <c r="E63" s="40">
        <v>170</v>
      </c>
      <c r="F63" s="265"/>
      <c r="G63" s="266">
        <f t="shared" si="4"/>
        <v>0</v>
      </c>
    </row>
    <row r="64" spans="2:7" ht="25.5">
      <c r="B64" s="49" t="s">
        <v>271</v>
      </c>
      <c r="C64" s="38" t="s">
        <v>1696</v>
      </c>
      <c r="D64" s="39" t="s">
        <v>35</v>
      </c>
      <c r="E64" s="40">
        <v>170</v>
      </c>
      <c r="F64" s="265"/>
      <c r="G64" s="266">
        <f t="shared" si="4"/>
        <v>0</v>
      </c>
    </row>
    <row r="65" spans="2:7" ht="25.5">
      <c r="B65" s="49" t="s">
        <v>1697</v>
      </c>
      <c r="C65" s="38" t="s">
        <v>1698</v>
      </c>
      <c r="D65" s="39" t="s">
        <v>35</v>
      </c>
      <c r="E65" s="40">
        <v>55</v>
      </c>
      <c r="F65" s="265"/>
      <c r="G65" s="266">
        <f t="shared" si="4"/>
        <v>0</v>
      </c>
    </row>
    <row r="66" spans="2:7" ht="38.25">
      <c r="B66" s="49" t="s">
        <v>273</v>
      </c>
      <c r="C66" s="38" t="s">
        <v>1699</v>
      </c>
      <c r="D66" s="39" t="s">
        <v>37</v>
      </c>
      <c r="E66" s="40">
        <v>10</v>
      </c>
      <c r="F66" s="265"/>
      <c r="G66" s="266">
        <f t="shared" si="4"/>
        <v>0</v>
      </c>
    </row>
    <row r="67" spans="2:7" ht="25.5">
      <c r="B67" s="49" t="s">
        <v>40</v>
      </c>
      <c r="C67" s="38" t="s">
        <v>280</v>
      </c>
      <c r="D67" s="39" t="s">
        <v>37</v>
      </c>
      <c r="E67" s="40">
        <v>65</v>
      </c>
      <c r="F67" s="265"/>
      <c r="G67" s="266">
        <f t="shared" si="4"/>
        <v>0</v>
      </c>
    </row>
    <row r="68" spans="2:7" ht="25.5">
      <c r="B68" s="49" t="s">
        <v>434</v>
      </c>
      <c r="C68" s="38" t="s">
        <v>435</v>
      </c>
      <c r="D68" s="39" t="s">
        <v>37</v>
      </c>
      <c r="E68" s="40">
        <v>20</v>
      </c>
      <c r="F68" s="265"/>
      <c r="G68" s="266">
        <f t="shared" si="4"/>
        <v>0</v>
      </c>
    </row>
    <row r="69" spans="2:7">
      <c r="B69" s="316" t="s">
        <v>53</v>
      </c>
      <c r="C69" s="317"/>
      <c r="D69" s="317"/>
      <c r="E69" s="317"/>
      <c r="F69" s="317"/>
      <c r="G69" s="264">
        <f>SUM(G62:G68)</f>
        <v>0</v>
      </c>
    </row>
    <row r="71" spans="2:7">
      <c r="B71" s="51" t="s">
        <v>1</v>
      </c>
      <c r="C71" s="99" t="s">
        <v>14</v>
      </c>
      <c r="D71" s="7"/>
      <c r="E71" s="8"/>
      <c r="F71" s="263"/>
      <c r="G71" s="264"/>
    </row>
    <row r="72" spans="2:7" ht="51">
      <c r="B72" s="49" t="s">
        <v>352</v>
      </c>
      <c r="C72" s="38" t="s">
        <v>1713</v>
      </c>
      <c r="D72" s="39" t="s">
        <v>37</v>
      </c>
      <c r="E72" s="40">
        <v>45</v>
      </c>
      <c r="F72" s="265"/>
      <c r="G72" s="266">
        <f t="shared" ref="G72" si="5">ROUND(F72*E72,2)</f>
        <v>0</v>
      </c>
    </row>
    <row r="73" spans="2:7" ht="25.5">
      <c r="B73" s="49" t="s">
        <v>193</v>
      </c>
      <c r="C73" s="38" t="s">
        <v>354</v>
      </c>
      <c r="D73" s="39" t="s">
        <v>37</v>
      </c>
      <c r="E73" s="40">
        <v>45</v>
      </c>
      <c r="F73" s="265"/>
      <c r="G73" s="266">
        <f t="shared" ref="G73:G91" si="6">ROUND(F73*E73,2)</f>
        <v>0</v>
      </c>
    </row>
    <row r="74" spans="2:7" ht="51">
      <c r="B74" s="49" t="s">
        <v>135</v>
      </c>
      <c r="C74" s="38" t="s">
        <v>1714</v>
      </c>
      <c r="D74" s="39" t="s">
        <v>37</v>
      </c>
      <c r="E74" s="40">
        <v>18</v>
      </c>
      <c r="F74" s="265"/>
      <c r="G74" s="266">
        <f t="shared" si="6"/>
        <v>0</v>
      </c>
    </row>
    <row r="75" spans="2:7" ht="51">
      <c r="B75" s="49" t="s">
        <v>136</v>
      </c>
      <c r="C75" s="38" t="s">
        <v>1715</v>
      </c>
      <c r="D75" s="39" t="s">
        <v>37</v>
      </c>
      <c r="E75" s="40">
        <v>15.2</v>
      </c>
      <c r="F75" s="265"/>
      <c r="G75" s="266">
        <f t="shared" si="6"/>
        <v>0</v>
      </c>
    </row>
    <row r="76" spans="2:7" ht="25.5">
      <c r="B76" s="49" t="s">
        <v>363</v>
      </c>
      <c r="C76" s="38" t="s">
        <v>364</v>
      </c>
      <c r="D76" s="39" t="s">
        <v>37</v>
      </c>
      <c r="E76" s="40">
        <v>18</v>
      </c>
      <c r="F76" s="265"/>
      <c r="G76" s="266">
        <f t="shared" si="6"/>
        <v>0</v>
      </c>
    </row>
    <row r="77" spans="2:7" ht="25.5">
      <c r="B77" s="49" t="s">
        <v>365</v>
      </c>
      <c r="C77" s="38" t="s">
        <v>366</v>
      </c>
      <c r="D77" s="39" t="s">
        <v>37</v>
      </c>
      <c r="E77" s="40">
        <v>15.2</v>
      </c>
      <c r="F77" s="265"/>
      <c r="G77" s="266">
        <f t="shared" si="6"/>
        <v>0</v>
      </c>
    </row>
    <row r="78" spans="2:7">
      <c r="B78" s="49" t="s">
        <v>138</v>
      </c>
      <c r="C78" s="38" t="s">
        <v>377</v>
      </c>
      <c r="D78" s="39" t="s">
        <v>37</v>
      </c>
      <c r="E78" s="40">
        <v>18</v>
      </c>
      <c r="F78" s="265"/>
      <c r="G78" s="266">
        <f t="shared" si="6"/>
        <v>0</v>
      </c>
    </row>
    <row r="79" spans="2:7">
      <c r="B79" s="49" t="s">
        <v>139</v>
      </c>
      <c r="C79" s="38" t="s">
        <v>378</v>
      </c>
      <c r="D79" s="39" t="s">
        <v>37</v>
      </c>
      <c r="E79" s="40">
        <v>15.2</v>
      </c>
      <c r="F79" s="265"/>
      <c r="G79" s="266">
        <f t="shared" si="6"/>
        <v>0</v>
      </c>
    </row>
    <row r="80" spans="2:7" ht="25.5">
      <c r="B80" s="49" t="s">
        <v>1716</v>
      </c>
      <c r="C80" s="38" t="s">
        <v>1717</v>
      </c>
      <c r="D80" s="39" t="s">
        <v>26</v>
      </c>
      <c r="E80" s="40">
        <v>2</v>
      </c>
      <c r="F80" s="265"/>
      <c r="G80" s="266">
        <f t="shared" si="6"/>
        <v>0</v>
      </c>
    </row>
    <row r="81" spans="2:7" ht="25.5">
      <c r="B81" s="49" t="s">
        <v>1718</v>
      </c>
      <c r="C81" s="38" t="s">
        <v>1719</v>
      </c>
      <c r="D81" s="39" t="s">
        <v>26</v>
      </c>
      <c r="E81" s="40">
        <v>2</v>
      </c>
      <c r="F81" s="265"/>
      <c r="G81" s="266">
        <f t="shared" si="6"/>
        <v>0</v>
      </c>
    </row>
    <row r="82" spans="2:7" ht="25.5">
      <c r="B82" s="49" t="s">
        <v>1720</v>
      </c>
      <c r="C82" s="38" t="s">
        <v>1721</v>
      </c>
      <c r="D82" s="39" t="s">
        <v>26</v>
      </c>
      <c r="E82" s="40">
        <v>2</v>
      </c>
      <c r="F82" s="265"/>
      <c r="G82" s="266">
        <f t="shared" si="6"/>
        <v>0</v>
      </c>
    </row>
    <row r="83" spans="2:7">
      <c r="B83" s="49" t="s">
        <v>140</v>
      </c>
      <c r="C83" s="38" t="s">
        <v>389</v>
      </c>
      <c r="D83" s="39" t="s">
        <v>26</v>
      </c>
      <c r="E83" s="40">
        <v>4</v>
      </c>
      <c r="F83" s="265"/>
      <c r="G83" s="266">
        <f t="shared" ref="G83:G88" si="7">ROUND(F83*E83,2)</f>
        <v>0</v>
      </c>
    </row>
    <row r="84" spans="2:7">
      <c r="B84" s="49" t="s">
        <v>141</v>
      </c>
      <c r="C84" s="38" t="s">
        <v>390</v>
      </c>
      <c r="D84" s="39" t="s">
        <v>26</v>
      </c>
      <c r="E84" s="40">
        <v>2</v>
      </c>
      <c r="F84" s="265"/>
      <c r="G84" s="266">
        <f t="shared" si="7"/>
        <v>0</v>
      </c>
    </row>
    <row r="85" spans="2:7" ht="38.25">
      <c r="B85" s="49" t="s">
        <v>1722</v>
      </c>
      <c r="C85" s="38" t="s">
        <v>1723</v>
      </c>
      <c r="D85" s="39" t="s">
        <v>26</v>
      </c>
      <c r="E85" s="40">
        <v>2</v>
      </c>
      <c r="F85" s="265"/>
      <c r="G85" s="266">
        <f t="shared" si="7"/>
        <v>0</v>
      </c>
    </row>
    <row r="86" spans="2:7" ht="25.5">
      <c r="B86" s="49" t="s">
        <v>13</v>
      </c>
      <c r="C86" s="38" t="s">
        <v>1724</v>
      </c>
      <c r="D86" s="39" t="s">
        <v>26</v>
      </c>
      <c r="E86" s="40">
        <v>4</v>
      </c>
      <c r="F86" s="265"/>
      <c r="G86" s="266">
        <f t="shared" si="7"/>
        <v>0</v>
      </c>
    </row>
    <row r="87" spans="2:7" ht="76.5">
      <c r="B87" s="49" t="s">
        <v>11</v>
      </c>
      <c r="C87" s="38" t="s">
        <v>1725</v>
      </c>
      <c r="D87" s="39" t="s">
        <v>26</v>
      </c>
      <c r="E87" s="40">
        <v>1</v>
      </c>
      <c r="F87" s="265"/>
      <c r="G87" s="266">
        <f t="shared" si="7"/>
        <v>0</v>
      </c>
    </row>
    <row r="88" spans="2:7" ht="76.5">
      <c r="B88" s="49" t="s">
        <v>1726</v>
      </c>
      <c r="C88" s="38" t="s">
        <v>1727</v>
      </c>
      <c r="D88" s="39" t="s">
        <v>26</v>
      </c>
      <c r="E88" s="40">
        <v>1</v>
      </c>
      <c r="F88" s="265"/>
      <c r="G88" s="266">
        <f t="shared" si="7"/>
        <v>0</v>
      </c>
    </row>
    <row r="89" spans="2:7">
      <c r="B89" s="166" t="s">
        <v>402</v>
      </c>
      <c r="C89" s="94" t="s">
        <v>403</v>
      </c>
      <c r="D89" s="95"/>
      <c r="E89" s="96"/>
      <c r="F89" s="269"/>
      <c r="G89" s="266"/>
    </row>
    <row r="90" spans="2:7">
      <c r="B90" s="167"/>
      <c r="C90" s="164" t="s">
        <v>1728</v>
      </c>
      <c r="D90" s="173" t="s">
        <v>26</v>
      </c>
      <c r="E90" s="174">
        <v>2</v>
      </c>
      <c r="F90" s="273"/>
      <c r="G90" s="274">
        <f t="shared" ref="G90" si="8">ROUND(F90*E90,2)</f>
        <v>0</v>
      </c>
    </row>
    <row r="91" spans="2:7">
      <c r="B91" s="169"/>
      <c r="C91" s="30" t="s">
        <v>1729</v>
      </c>
      <c r="D91" s="37" t="s">
        <v>26</v>
      </c>
      <c r="E91" s="31">
        <v>4</v>
      </c>
      <c r="F91" s="280"/>
      <c r="G91" s="281">
        <f t="shared" si="6"/>
        <v>0</v>
      </c>
    </row>
    <row r="92" spans="2:7">
      <c r="B92" s="316" t="s">
        <v>50</v>
      </c>
      <c r="C92" s="317"/>
      <c r="D92" s="317"/>
      <c r="E92" s="317"/>
      <c r="F92" s="317"/>
      <c r="G92" s="264">
        <f>SUM(G72:G91)</f>
        <v>0</v>
      </c>
    </row>
    <row r="94" spans="2:7">
      <c r="B94" s="51" t="s">
        <v>2</v>
      </c>
      <c r="C94" s="99" t="s">
        <v>12</v>
      </c>
      <c r="D94" s="7"/>
      <c r="E94" s="8"/>
      <c r="F94" s="263"/>
      <c r="G94" s="264"/>
    </row>
    <row r="95" spans="2:7" ht="51">
      <c r="B95" s="49" t="s">
        <v>110</v>
      </c>
      <c r="C95" s="38" t="s">
        <v>1700</v>
      </c>
      <c r="D95" s="39" t="s">
        <v>37</v>
      </c>
      <c r="E95" s="40">
        <v>52</v>
      </c>
      <c r="F95" s="265"/>
      <c r="G95" s="266">
        <f t="shared" ref="G95" si="9">ROUND(F95*E95,2)</f>
        <v>0</v>
      </c>
    </row>
    <row r="96" spans="2:7">
      <c r="B96" s="316" t="s">
        <v>45</v>
      </c>
      <c r="C96" s="317"/>
      <c r="D96" s="317"/>
      <c r="E96" s="317"/>
      <c r="F96" s="317"/>
      <c r="G96" s="264">
        <f>SUM(G95:G95)</f>
        <v>0</v>
      </c>
    </row>
    <row r="98" spans="2:7">
      <c r="B98" s="51" t="s">
        <v>3</v>
      </c>
      <c r="C98" s="99" t="s">
        <v>284</v>
      </c>
      <c r="D98" s="7"/>
      <c r="E98" s="8"/>
      <c r="F98" s="263"/>
      <c r="G98" s="264"/>
    </row>
    <row r="99" spans="2:7" ht="25.5">
      <c r="B99" s="49" t="s">
        <v>287</v>
      </c>
      <c r="C99" s="38" t="s">
        <v>288</v>
      </c>
      <c r="D99" s="39" t="s">
        <v>26</v>
      </c>
      <c r="E99" s="40">
        <v>2</v>
      </c>
      <c r="F99" s="265"/>
      <c r="G99" s="266">
        <f t="shared" ref="G99:G104" si="10">ROUND(F99*E99,2)</f>
        <v>0</v>
      </c>
    </row>
    <row r="100" spans="2:7" ht="38.25">
      <c r="B100" s="49" t="s">
        <v>145</v>
      </c>
      <c r="C100" s="38" t="s">
        <v>295</v>
      </c>
      <c r="D100" s="39" t="s">
        <v>26</v>
      </c>
      <c r="E100" s="40">
        <v>2</v>
      </c>
      <c r="F100" s="265"/>
      <c r="G100" s="266">
        <f t="shared" si="10"/>
        <v>0</v>
      </c>
    </row>
    <row r="101" spans="2:7" ht="38.25">
      <c r="B101" s="49" t="s">
        <v>302</v>
      </c>
      <c r="C101" s="38" t="s">
        <v>303</v>
      </c>
      <c r="D101" s="39" t="s">
        <v>26</v>
      </c>
      <c r="E101" s="40">
        <v>1</v>
      </c>
      <c r="F101" s="269"/>
      <c r="G101" s="266">
        <f t="shared" si="10"/>
        <v>0</v>
      </c>
    </row>
    <row r="102" spans="2:7" ht="38.25">
      <c r="B102" s="49" t="s">
        <v>109</v>
      </c>
      <c r="C102" s="38" t="s">
        <v>1701</v>
      </c>
      <c r="D102" s="39" t="s">
        <v>26</v>
      </c>
      <c r="E102" s="40">
        <v>1</v>
      </c>
      <c r="F102" s="269"/>
      <c r="G102" s="266">
        <f t="shared" si="10"/>
        <v>0</v>
      </c>
    </row>
    <row r="103" spans="2:7" ht="51">
      <c r="B103" s="49" t="s">
        <v>311</v>
      </c>
      <c r="C103" s="38" t="s">
        <v>312</v>
      </c>
      <c r="D103" s="39" t="s">
        <v>37</v>
      </c>
      <c r="E103" s="40">
        <v>12</v>
      </c>
      <c r="F103" s="265"/>
      <c r="G103" s="266">
        <f t="shared" si="10"/>
        <v>0</v>
      </c>
    </row>
    <row r="104" spans="2:7" ht="51">
      <c r="B104" s="49" t="s">
        <v>1702</v>
      </c>
      <c r="C104" s="38" t="s">
        <v>1703</v>
      </c>
      <c r="D104" s="39" t="s">
        <v>26</v>
      </c>
      <c r="E104" s="40">
        <v>2</v>
      </c>
      <c r="F104" s="265"/>
      <c r="G104" s="266">
        <f t="shared" si="10"/>
        <v>0</v>
      </c>
    </row>
    <row r="105" spans="2:7">
      <c r="B105" s="316" t="s">
        <v>334</v>
      </c>
      <c r="C105" s="317"/>
      <c r="D105" s="317"/>
      <c r="E105" s="317"/>
      <c r="F105" s="317"/>
      <c r="G105" s="264">
        <f>SUM(G99:G104)</f>
        <v>0</v>
      </c>
    </row>
    <row r="107" spans="2:7">
      <c r="B107" s="51" t="s">
        <v>5</v>
      </c>
      <c r="C107" s="99" t="s">
        <v>4</v>
      </c>
      <c r="D107" s="7"/>
      <c r="E107" s="8"/>
      <c r="F107" s="263"/>
      <c r="G107" s="264"/>
    </row>
    <row r="108" spans="2:7" ht="51">
      <c r="B108" s="49" t="s">
        <v>1704</v>
      </c>
      <c r="C108" s="38" t="s">
        <v>1705</v>
      </c>
      <c r="D108" s="39" t="s">
        <v>155</v>
      </c>
      <c r="E108" s="40">
        <v>45</v>
      </c>
      <c r="F108" s="265"/>
      <c r="G108" s="266">
        <f t="shared" ref="G108" si="11">ROUND(F108*E108,2)</f>
        <v>0</v>
      </c>
    </row>
    <row r="109" spans="2:7" ht="51">
      <c r="B109" s="236" t="s">
        <v>6</v>
      </c>
      <c r="C109" s="237" t="s">
        <v>336</v>
      </c>
      <c r="D109" s="238" t="s">
        <v>7</v>
      </c>
      <c r="E109" s="240">
        <v>20</v>
      </c>
      <c r="F109" s="265"/>
      <c r="G109" s="266">
        <f t="shared" ref="G109:G111" si="12">ROUND(F109*E109,2)</f>
        <v>0</v>
      </c>
    </row>
    <row r="110" spans="2:7" ht="38.25">
      <c r="B110" s="236" t="s">
        <v>6</v>
      </c>
      <c r="C110" s="237" t="s">
        <v>159</v>
      </c>
      <c r="D110" s="238" t="s">
        <v>7</v>
      </c>
      <c r="E110" s="240">
        <v>30</v>
      </c>
      <c r="F110" s="265"/>
      <c r="G110" s="266">
        <f t="shared" si="12"/>
        <v>0</v>
      </c>
    </row>
    <row r="111" spans="2:7" ht="25.5">
      <c r="B111" s="49" t="s">
        <v>9</v>
      </c>
      <c r="C111" s="38" t="s">
        <v>1707</v>
      </c>
      <c r="D111" s="39" t="s">
        <v>42</v>
      </c>
      <c r="E111" s="40">
        <v>1</v>
      </c>
      <c r="F111" s="265"/>
      <c r="G111" s="266">
        <f t="shared" si="12"/>
        <v>0</v>
      </c>
    </row>
    <row r="112" spans="2:7">
      <c r="B112" s="316" t="s">
        <v>51</v>
      </c>
      <c r="C112" s="317"/>
      <c r="D112" s="317"/>
      <c r="E112" s="317"/>
      <c r="F112" s="317"/>
      <c r="G112" s="264">
        <f>SUM(G108:G111)</f>
        <v>0</v>
      </c>
    </row>
  </sheetData>
  <mergeCells count="19">
    <mergeCell ref="B105:F105"/>
    <mergeCell ref="B112:F112"/>
    <mergeCell ref="A2:G2"/>
    <mergeCell ref="B96:F96"/>
    <mergeCell ref="F11:G11"/>
    <mergeCell ref="B92:F92"/>
    <mergeCell ref="F10:G10"/>
    <mergeCell ref="F15:G15"/>
    <mergeCell ref="F16:G16"/>
    <mergeCell ref="F17:G17"/>
    <mergeCell ref="B37:F37"/>
    <mergeCell ref="B59:F59"/>
    <mergeCell ref="B69:F69"/>
    <mergeCell ref="F13:G13"/>
    <mergeCell ref="A1:G1"/>
    <mergeCell ref="F7:G7"/>
    <mergeCell ref="F8:G8"/>
    <mergeCell ref="F9:G9"/>
    <mergeCell ref="F12:G12"/>
  </mergeCells>
  <dataValidations count="1">
    <dataValidation type="custom" allowBlank="1" showInputMessage="1" showErrorMessage="1" error="Vnos Cena/enoto na dve decimalni mesti." sqref="F99:F104 F62:F68 F108:F111 F95 F40:F58 F23:F36 F72:F91" xr:uid="{F61A8B61-E720-4121-B279-01A42B85387C}">
      <formula1>F23=ROUND(F23,2)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489CA-2761-4211-9121-B35AEB9FCA02}">
  <dimension ref="A1:H116"/>
  <sheetViews>
    <sheetView topLeftCell="A89" workbookViewId="0">
      <selection activeCell="F93"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1706</v>
      </c>
      <c r="B3" s="43"/>
      <c r="C3" s="165"/>
      <c r="D3" s="24"/>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c r="A6" s="74"/>
      <c r="B6" s="69"/>
      <c r="C6" s="70"/>
      <c r="D6" s="71"/>
      <c r="E6" s="72"/>
      <c r="F6" s="258"/>
      <c r="G6" s="258"/>
    </row>
    <row r="7" spans="1:8" s="1" customFormat="1" ht="15" customHeight="1">
      <c r="A7" s="75"/>
      <c r="B7" s="130" t="s">
        <v>19</v>
      </c>
      <c r="C7" s="110" t="s">
        <v>164</v>
      </c>
      <c r="D7" s="2"/>
      <c r="E7" s="4"/>
      <c r="F7" s="315">
        <f>G26</f>
        <v>0</v>
      </c>
      <c r="G7" s="315"/>
    </row>
    <row r="8" spans="1:8" s="1" customFormat="1" ht="15" customHeight="1">
      <c r="A8" s="75"/>
      <c r="B8" s="130" t="s">
        <v>27</v>
      </c>
      <c r="C8" s="110" t="s">
        <v>165</v>
      </c>
      <c r="D8" s="2"/>
      <c r="E8" s="4"/>
      <c r="F8" s="315">
        <f>G63</f>
        <v>0</v>
      </c>
      <c r="G8" s="315"/>
    </row>
    <row r="9" spans="1:8" s="1" customFormat="1" ht="15" customHeight="1">
      <c r="A9" s="75"/>
      <c r="B9" s="130" t="s">
        <v>2</v>
      </c>
      <c r="C9" s="110" t="s">
        <v>168</v>
      </c>
      <c r="D9" s="2"/>
      <c r="E9" s="4"/>
      <c r="F9" s="315">
        <f>G111</f>
        <v>0</v>
      </c>
      <c r="G9" s="315"/>
    </row>
    <row r="10" spans="1:8" s="1" customFormat="1" ht="15" customHeight="1" thickBot="1">
      <c r="A10" s="75"/>
      <c r="B10" s="131" t="s">
        <v>5</v>
      </c>
      <c r="C10" s="111" t="s">
        <v>169</v>
      </c>
      <c r="D10" s="9"/>
      <c r="E10" s="11"/>
      <c r="F10" s="318">
        <f>G116</f>
        <v>0</v>
      </c>
      <c r="G10" s="318"/>
    </row>
    <row r="11" spans="1:8" s="5" customFormat="1">
      <c r="A11" s="76"/>
      <c r="B11" s="18"/>
      <c r="C11" s="3"/>
      <c r="D11" s="2"/>
      <c r="E11" s="4"/>
      <c r="F11" s="259"/>
      <c r="G11" s="260"/>
      <c r="H11" s="1"/>
    </row>
    <row r="12" spans="1:8" s="5" customFormat="1" ht="15" customHeight="1">
      <c r="A12" s="76"/>
      <c r="B12" s="19"/>
      <c r="C12" s="3" t="s">
        <v>32</v>
      </c>
      <c r="D12" s="41"/>
      <c r="E12" s="13"/>
      <c r="F12" s="319">
        <f>SUM(F7:G10)</f>
        <v>0</v>
      </c>
      <c r="G12" s="319"/>
    </row>
    <row r="13" spans="1:8" s="5" customFormat="1" ht="15" customHeight="1" thickBot="1">
      <c r="A13" s="76"/>
      <c r="B13" s="20"/>
      <c r="C13" s="10" t="s">
        <v>34</v>
      </c>
      <c r="D13" s="42"/>
      <c r="E13" s="14"/>
      <c r="F13" s="318">
        <f>ROUND(F12*0.22,2)</f>
        <v>0</v>
      </c>
      <c r="G13" s="318"/>
    </row>
    <row r="14" spans="1:8" s="5" customFormat="1" ht="15" customHeight="1">
      <c r="A14" s="76"/>
      <c r="B14" s="19"/>
      <c r="C14" s="3" t="s">
        <v>33</v>
      </c>
      <c r="D14" s="41"/>
      <c r="E14" s="13"/>
      <c r="F14" s="319">
        <f>SUM(F12:G13)</f>
        <v>0</v>
      </c>
      <c r="G14" s="319"/>
    </row>
    <row r="15" spans="1:8">
      <c r="C15" s="23"/>
    </row>
    <row r="16" spans="1:8">
      <c r="C16" s="23"/>
    </row>
    <row r="17" spans="1:7" s="68" customFormat="1" ht="15">
      <c r="A17" s="17" t="s">
        <v>1706</v>
      </c>
      <c r="B17" s="43"/>
      <c r="C17" s="165"/>
      <c r="D17" s="24"/>
      <c r="E17" s="12"/>
      <c r="F17" s="257"/>
      <c r="G17" s="257"/>
    </row>
    <row r="18" spans="1:7" s="5" customFormat="1">
      <c r="A18" s="76"/>
      <c r="B18" s="44" t="s">
        <v>21</v>
      </c>
      <c r="C18" s="33" t="s">
        <v>23</v>
      </c>
      <c r="D18" s="32" t="s">
        <v>22</v>
      </c>
      <c r="E18" s="34" t="s">
        <v>24</v>
      </c>
      <c r="F18" s="261" t="s">
        <v>25</v>
      </c>
      <c r="G18" s="262" t="s">
        <v>43</v>
      </c>
    </row>
    <row r="19" spans="1:7">
      <c r="B19" s="51" t="s">
        <v>19</v>
      </c>
      <c r="C19" s="364" t="s">
        <v>1730</v>
      </c>
      <c r="D19" s="364"/>
      <c r="E19" s="364"/>
      <c r="F19" s="263"/>
      <c r="G19" s="264"/>
    </row>
    <row r="20" spans="1:7" ht="51">
      <c r="B20" s="166"/>
      <c r="C20" s="94" t="s">
        <v>1731</v>
      </c>
      <c r="D20" s="95"/>
      <c r="E20" s="212"/>
      <c r="F20" s="269"/>
      <c r="G20" s="266"/>
    </row>
    <row r="21" spans="1:7" ht="51">
      <c r="B21" s="167"/>
      <c r="C21" s="28" t="s">
        <v>1732</v>
      </c>
      <c r="D21" s="36"/>
      <c r="E21" s="29"/>
      <c r="F21" s="280"/>
      <c r="G21" s="281"/>
    </row>
    <row r="22" spans="1:7">
      <c r="B22" s="189" t="s">
        <v>1733</v>
      </c>
      <c r="C22" s="164" t="s">
        <v>1734</v>
      </c>
      <c r="D22" s="173" t="s">
        <v>36</v>
      </c>
      <c r="E22" s="174">
        <v>128.69999999999999</v>
      </c>
      <c r="F22" s="293"/>
      <c r="G22" s="274">
        <f t="shared" ref="G22:G25" si="0">ROUND(F22*E22,2)</f>
        <v>0</v>
      </c>
    </row>
    <row r="23" spans="1:7" ht="51">
      <c r="B23" s="189" t="s">
        <v>1735</v>
      </c>
      <c r="C23" s="164" t="s">
        <v>1738</v>
      </c>
      <c r="D23" s="173" t="s">
        <v>35</v>
      </c>
      <c r="E23" s="174">
        <v>30.25</v>
      </c>
      <c r="F23" s="293"/>
      <c r="G23" s="274">
        <f t="shared" si="0"/>
        <v>0</v>
      </c>
    </row>
    <row r="24" spans="1:7" ht="25.5">
      <c r="B24" s="217" t="s">
        <v>1736</v>
      </c>
      <c r="C24" s="190" t="s">
        <v>1739</v>
      </c>
      <c r="D24" s="218" t="s">
        <v>182</v>
      </c>
      <c r="E24" s="219">
        <v>405.35</v>
      </c>
      <c r="F24" s="303"/>
      <c r="G24" s="304">
        <f t="shared" si="0"/>
        <v>0</v>
      </c>
    </row>
    <row r="25" spans="1:7" ht="102">
      <c r="B25" s="213" t="s">
        <v>1737</v>
      </c>
      <c r="C25" s="214" t="s">
        <v>1740</v>
      </c>
      <c r="D25" s="215" t="s">
        <v>37</v>
      </c>
      <c r="E25" s="216">
        <v>146.66999999999999</v>
      </c>
      <c r="F25" s="305"/>
      <c r="G25" s="306">
        <f t="shared" si="0"/>
        <v>0</v>
      </c>
    </row>
    <row r="26" spans="1:7">
      <c r="B26" s="316" t="s">
        <v>44</v>
      </c>
      <c r="C26" s="317"/>
      <c r="D26" s="317"/>
      <c r="E26" s="317"/>
      <c r="F26" s="317"/>
      <c r="G26" s="264">
        <f>SUM(G20:G25)</f>
        <v>0</v>
      </c>
    </row>
    <row r="28" spans="1:7">
      <c r="B28" s="51" t="s">
        <v>27</v>
      </c>
      <c r="C28" s="99" t="s">
        <v>52</v>
      </c>
      <c r="D28" s="7"/>
      <c r="E28" s="8"/>
      <c r="F28" s="263"/>
      <c r="G28" s="264"/>
    </row>
    <row r="29" spans="1:7" ht="25.5">
      <c r="B29" s="320" t="s">
        <v>106</v>
      </c>
      <c r="C29" s="94" t="s">
        <v>540</v>
      </c>
      <c r="D29" s="320" t="s">
        <v>36</v>
      </c>
      <c r="E29" s="337">
        <v>371.5</v>
      </c>
      <c r="F29" s="340"/>
      <c r="G29" s="343">
        <f t="shared" ref="G29:G62" si="1">ROUND(F29*E29,2)</f>
        <v>0</v>
      </c>
    </row>
    <row r="30" spans="1:7">
      <c r="B30" s="321"/>
      <c r="C30" s="144" t="s">
        <v>1741</v>
      </c>
      <c r="D30" s="321"/>
      <c r="E30" s="338"/>
      <c r="F30" s="341"/>
      <c r="G30" s="344"/>
    </row>
    <row r="31" spans="1:7">
      <c r="B31" s="321"/>
      <c r="C31" s="144" t="s">
        <v>1742</v>
      </c>
      <c r="D31" s="321"/>
      <c r="E31" s="338"/>
      <c r="F31" s="341"/>
      <c r="G31" s="344"/>
    </row>
    <row r="32" spans="1:7">
      <c r="B32" s="321"/>
      <c r="C32" s="144" t="s">
        <v>1743</v>
      </c>
      <c r="D32" s="321"/>
      <c r="E32" s="338"/>
      <c r="F32" s="341"/>
      <c r="G32" s="344"/>
    </row>
    <row r="33" spans="2:7">
      <c r="B33" s="321"/>
      <c r="C33" s="144" t="s">
        <v>1744</v>
      </c>
      <c r="D33" s="321"/>
      <c r="E33" s="338"/>
      <c r="F33" s="341"/>
      <c r="G33" s="344"/>
    </row>
    <row r="34" spans="2:7">
      <c r="B34" s="321"/>
      <c r="C34" s="144" t="s">
        <v>1745</v>
      </c>
      <c r="D34" s="321"/>
      <c r="E34" s="338"/>
      <c r="F34" s="341"/>
      <c r="G34" s="344"/>
    </row>
    <row r="35" spans="2:7">
      <c r="B35" s="333"/>
      <c r="C35" s="113" t="s">
        <v>1746</v>
      </c>
      <c r="D35" s="333"/>
      <c r="E35" s="339"/>
      <c r="F35" s="342"/>
      <c r="G35" s="345"/>
    </row>
    <row r="36" spans="2:7" ht="25.5">
      <c r="B36" s="320" t="s">
        <v>106</v>
      </c>
      <c r="C36" s="94" t="s">
        <v>1867</v>
      </c>
      <c r="D36" s="320" t="s">
        <v>36</v>
      </c>
      <c r="E36" s="337">
        <v>361</v>
      </c>
      <c r="F36" s="340"/>
      <c r="G36" s="343">
        <f t="shared" ref="G36" si="2">ROUND(F36*E36,2)</f>
        <v>0</v>
      </c>
    </row>
    <row r="37" spans="2:7">
      <c r="B37" s="321"/>
      <c r="C37" s="144" t="s">
        <v>1741</v>
      </c>
      <c r="D37" s="321"/>
      <c r="E37" s="338"/>
      <c r="F37" s="341"/>
      <c r="G37" s="344"/>
    </row>
    <row r="38" spans="2:7">
      <c r="B38" s="321"/>
      <c r="C38" s="144" t="s">
        <v>1742</v>
      </c>
      <c r="D38" s="321"/>
      <c r="E38" s="338"/>
      <c r="F38" s="341"/>
      <c r="G38" s="344"/>
    </row>
    <row r="39" spans="2:7">
      <c r="B39" s="333"/>
      <c r="C39" s="144" t="s">
        <v>1743</v>
      </c>
      <c r="D39" s="321"/>
      <c r="E39" s="338"/>
      <c r="F39" s="341"/>
      <c r="G39" s="344"/>
    </row>
    <row r="40" spans="2:7">
      <c r="B40" s="320" t="s">
        <v>576</v>
      </c>
      <c r="C40" s="94" t="s">
        <v>1690</v>
      </c>
      <c r="D40" s="320" t="s">
        <v>36</v>
      </c>
      <c r="E40" s="337">
        <v>176</v>
      </c>
      <c r="F40" s="340"/>
      <c r="G40" s="343">
        <f t="shared" ref="G40" si="3">ROUND(F40*E40,2)</f>
        <v>0</v>
      </c>
    </row>
    <row r="41" spans="2:7">
      <c r="B41" s="321"/>
      <c r="C41" s="144" t="s">
        <v>1747</v>
      </c>
      <c r="D41" s="321"/>
      <c r="E41" s="338"/>
      <c r="F41" s="341"/>
      <c r="G41" s="344"/>
    </row>
    <row r="42" spans="2:7">
      <c r="B42" s="321"/>
      <c r="C42" s="144" t="s">
        <v>1748</v>
      </c>
      <c r="D42" s="321"/>
      <c r="E42" s="338"/>
      <c r="F42" s="341"/>
      <c r="G42" s="344"/>
    </row>
    <row r="43" spans="2:7">
      <c r="B43" s="321"/>
      <c r="C43" s="144" t="s">
        <v>1749</v>
      </c>
      <c r="D43" s="321"/>
      <c r="E43" s="338"/>
      <c r="F43" s="341"/>
      <c r="G43" s="344"/>
    </row>
    <row r="44" spans="2:7">
      <c r="B44" s="321"/>
      <c r="C44" s="144" t="s">
        <v>1750</v>
      </c>
      <c r="D44" s="321"/>
      <c r="E44" s="338"/>
      <c r="F44" s="341"/>
      <c r="G44" s="344"/>
    </row>
    <row r="45" spans="2:7">
      <c r="B45" s="321"/>
      <c r="C45" s="144" t="s">
        <v>1751</v>
      </c>
      <c r="D45" s="321"/>
      <c r="E45" s="338"/>
      <c r="F45" s="341"/>
      <c r="G45" s="344"/>
    </row>
    <row r="46" spans="2:7">
      <c r="B46" s="333"/>
      <c r="C46" s="113" t="s">
        <v>1752</v>
      </c>
      <c r="D46" s="333"/>
      <c r="E46" s="339"/>
      <c r="F46" s="342"/>
      <c r="G46" s="345"/>
    </row>
    <row r="47" spans="2:7" ht="51">
      <c r="B47" s="320" t="s">
        <v>597</v>
      </c>
      <c r="C47" s="94" t="s">
        <v>1753</v>
      </c>
      <c r="D47" s="320" t="s">
        <v>36</v>
      </c>
      <c r="E47" s="337">
        <v>58.5</v>
      </c>
      <c r="F47" s="340"/>
      <c r="G47" s="343">
        <f t="shared" ref="G47" si="4">ROUND(F47*E47,2)</f>
        <v>0</v>
      </c>
    </row>
    <row r="48" spans="2:7">
      <c r="B48" s="321"/>
      <c r="C48" s="144" t="s">
        <v>1754</v>
      </c>
      <c r="D48" s="321"/>
      <c r="E48" s="338"/>
      <c r="F48" s="341"/>
      <c r="G48" s="344"/>
    </row>
    <row r="49" spans="2:7">
      <c r="B49" s="321"/>
      <c r="C49" s="144" t="s">
        <v>1755</v>
      </c>
      <c r="D49" s="321"/>
      <c r="E49" s="338"/>
      <c r="F49" s="341"/>
      <c r="G49" s="344"/>
    </row>
    <row r="50" spans="2:7">
      <c r="B50" s="321"/>
      <c r="C50" s="144" t="s">
        <v>1756</v>
      </c>
      <c r="D50" s="321"/>
      <c r="E50" s="338"/>
      <c r="F50" s="341"/>
      <c r="G50" s="344"/>
    </row>
    <row r="51" spans="2:7">
      <c r="B51" s="321"/>
      <c r="C51" s="144" t="s">
        <v>1757</v>
      </c>
      <c r="D51" s="321"/>
      <c r="E51" s="338"/>
      <c r="F51" s="341"/>
      <c r="G51" s="344"/>
    </row>
    <row r="52" spans="2:7">
      <c r="B52" s="321"/>
      <c r="C52" s="144" t="s">
        <v>1758</v>
      </c>
      <c r="D52" s="321"/>
      <c r="E52" s="338"/>
      <c r="F52" s="341"/>
      <c r="G52" s="344"/>
    </row>
    <row r="53" spans="2:7">
      <c r="B53" s="333"/>
      <c r="C53" s="113" t="s">
        <v>1759</v>
      </c>
      <c r="D53" s="333"/>
      <c r="E53" s="339"/>
      <c r="F53" s="342"/>
      <c r="G53" s="345"/>
    </row>
    <row r="54" spans="2:7" ht="38.25">
      <c r="B54" s="320" t="s">
        <v>616</v>
      </c>
      <c r="C54" s="94" t="s">
        <v>1765</v>
      </c>
      <c r="D54" s="320" t="s">
        <v>36</v>
      </c>
      <c r="E54" s="337">
        <v>489.15</v>
      </c>
      <c r="F54" s="340"/>
      <c r="G54" s="343">
        <f t="shared" ref="G54" si="5">ROUND(F54*E54,2)</f>
        <v>0</v>
      </c>
    </row>
    <row r="55" spans="2:7">
      <c r="B55" s="321"/>
      <c r="C55" s="144" t="s">
        <v>1760</v>
      </c>
      <c r="D55" s="321"/>
      <c r="E55" s="338"/>
      <c r="F55" s="341"/>
      <c r="G55" s="344"/>
    </row>
    <row r="56" spans="2:7">
      <c r="B56" s="321"/>
      <c r="C56" s="144" t="s">
        <v>1761</v>
      </c>
      <c r="D56" s="321"/>
      <c r="E56" s="338"/>
      <c r="F56" s="341"/>
      <c r="G56" s="344"/>
    </row>
    <row r="57" spans="2:7">
      <c r="B57" s="321"/>
      <c r="C57" s="144" t="s">
        <v>1762</v>
      </c>
      <c r="D57" s="321"/>
      <c r="E57" s="338"/>
      <c r="F57" s="341"/>
      <c r="G57" s="344"/>
    </row>
    <row r="58" spans="2:7">
      <c r="B58" s="321"/>
      <c r="C58" s="144" t="s">
        <v>1763</v>
      </c>
      <c r="D58" s="321"/>
      <c r="E58" s="338"/>
      <c r="F58" s="341"/>
      <c r="G58" s="344"/>
    </row>
    <row r="59" spans="2:7">
      <c r="B59" s="321"/>
      <c r="C59" s="144" t="s">
        <v>1758</v>
      </c>
      <c r="D59" s="321"/>
      <c r="E59" s="338"/>
      <c r="F59" s="341"/>
      <c r="G59" s="344"/>
    </row>
    <row r="60" spans="2:7">
      <c r="B60" s="333"/>
      <c r="C60" s="113" t="s">
        <v>1764</v>
      </c>
      <c r="D60" s="333"/>
      <c r="E60" s="339"/>
      <c r="F60" s="342"/>
      <c r="G60" s="345"/>
    </row>
    <row r="61" spans="2:7">
      <c r="B61" s="49" t="s">
        <v>258</v>
      </c>
      <c r="C61" s="38" t="s">
        <v>420</v>
      </c>
      <c r="D61" s="39" t="s">
        <v>151</v>
      </c>
      <c r="E61" s="40">
        <v>1130</v>
      </c>
      <c r="F61" s="269"/>
      <c r="G61" s="266">
        <f t="shared" si="1"/>
        <v>0</v>
      </c>
    </row>
    <row r="62" spans="2:7">
      <c r="B62" s="49" t="s">
        <v>191</v>
      </c>
      <c r="C62" s="38" t="s">
        <v>192</v>
      </c>
      <c r="D62" s="39" t="s">
        <v>151</v>
      </c>
      <c r="E62" s="40">
        <v>1130</v>
      </c>
      <c r="F62" s="269"/>
      <c r="G62" s="266">
        <f t="shared" si="1"/>
        <v>0</v>
      </c>
    </row>
    <row r="63" spans="2:7">
      <c r="B63" s="316" t="s">
        <v>49</v>
      </c>
      <c r="C63" s="317"/>
      <c r="D63" s="317"/>
      <c r="E63" s="317"/>
      <c r="F63" s="317"/>
      <c r="G63" s="264">
        <f>SUM(G29:G62)</f>
        <v>0</v>
      </c>
    </row>
    <row r="65" spans="2:7" ht="12.6" customHeight="1">
      <c r="B65" s="51" t="s">
        <v>2</v>
      </c>
      <c r="C65" s="99" t="s">
        <v>12</v>
      </c>
      <c r="D65" s="7"/>
      <c r="E65" s="8"/>
      <c r="F65" s="263"/>
      <c r="G65" s="264"/>
    </row>
    <row r="66" spans="2:7">
      <c r="B66" s="105" t="s">
        <v>152</v>
      </c>
      <c r="C66" s="106" t="s">
        <v>178</v>
      </c>
      <c r="D66" s="107"/>
      <c r="E66" s="108"/>
      <c r="F66" s="290"/>
      <c r="G66" s="291"/>
    </row>
    <row r="67" spans="2:7" ht="28.15" customHeight="1">
      <c r="B67" s="148"/>
      <c r="C67" s="328" t="s">
        <v>675</v>
      </c>
      <c r="D67" s="328"/>
      <c r="E67" s="328"/>
      <c r="F67" s="328"/>
      <c r="G67" s="329"/>
    </row>
    <row r="68" spans="2:7" ht="25.5">
      <c r="B68" s="320" t="s">
        <v>676</v>
      </c>
      <c r="C68" s="94" t="s">
        <v>677</v>
      </c>
      <c r="D68" s="320" t="s">
        <v>35</v>
      </c>
      <c r="E68" s="322">
        <v>103.5</v>
      </c>
      <c r="F68" s="324"/>
      <c r="G68" s="326">
        <f>ROUND(F68*E68,2)</f>
        <v>0</v>
      </c>
    </row>
    <row r="69" spans="2:7">
      <c r="B69" s="321"/>
      <c r="C69" s="144" t="s">
        <v>1766</v>
      </c>
      <c r="D69" s="321"/>
      <c r="E69" s="323"/>
      <c r="F69" s="325"/>
      <c r="G69" s="327"/>
    </row>
    <row r="70" spans="2:7">
      <c r="B70" s="321"/>
      <c r="C70" s="144" t="s">
        <v>1767</v>
      </c>
      <c r="D70" s="321"/>
      <c r="E70" s="323"/>
      <c r="F70" s="325"/>
      <c r="G70" s="327"/>
    </row>
    <row r="71" spans="2:7">
      <c r="B71" s="321"/>
      <c r="C71" s="144" t="s">
        <v>1768</v>
      </c>
      <c r="D71" s="321"/>
      <c r="E71" s="323"/>
      <c r="F71" s="325"/>
      <c r="G71" s="327"/>
    </row>
    <row r="72" spans="2:7" ht="25.5">
      <c r="B72" s="320" t="s">
        <v>198</v>
      </c>
      <c r="C72" s="94" t="s">
        <v>1769</v>
      </c>
      <c r="D72" s="320" t="s">
        <v>35</v>
      </c>
      <c r="E72" s="322">
        <v>53.5</v>
      </c>
      <c r="F72" s="324"/>
      <c r="G72" s="326">
        <f>ROUND(F72*E72,2)</f>
        <v>0</v>
      </c>
    </row>
    <row r="73" spans="2:7">
      <c r="B73" s="321"/>
      <c r="C73" s="144" t="s">
        <v>1772</v>
      </c>
      <c r="D73" s="321"/>
      <c r="E73" s="323"/>
      <c r="F73" s="325"/>
      <c r="G73" s="327"/>
    </row>
    <row r="74" spans="2:7">
      <c r="B74" s="321"/>
      <c r="C74" s="144" t="s">
        <v>1770</v>
      </c>
      <c r="D74" s="321"/>
      <c r="E74" s="323"/>
      <c r="F74" s="325"/>
      <c r="G74" s="327"/>
    </row>
    <row r="75" spans="2:7">
      <c r="B75" s="321"/>
      <c r="C75" s="144" t="s">
        <v>1771</v>
      </c>
      <c r="D75" s="321"/>
      <c r="E75" s="323"/>
      <c r="F75" s="325"/>
      <c r="G75" s="327"/>
    </row>
    <row r="76" spans="2:7">
      <c r="B76" s="321"/>
      <c r="C76" s="144" t="s">
        <v>1773</v>
      </c>
      <c r="D76" s="321"/>
      <c r="E76" s="323"/>
      <c r="F76" s="325"/>
      <c r="G76" s="327"/>
    </row>
    <row r="77" spans="2:7">
      <c r="B77" s="321"/>
      <c r="C77" s="144" t="s">
        <v>1774</v>
      </c>
      <c r="D77" s="321"/>
      <c r="E77" s="323"/>
      <c r="F77" s="325"/>
      <c r="G77" s="327"/>
    </row>
    <row r="78" spans="2:7">
      <c r="B78" s="321"/>
      <c r="C78" s="144" t="s">
        <v>1775</v>
      </c>
      <c r="D78" s="321"/>
      <c r="E78" s="323"/>
      <c r="F78" s="325"/>
      <c r="G78" s="327"/>
    </row>
    <row r="79" spans="2:7" ht="63.75">
      <c r="B79" s="320" t="s">
        <v>199</v>
      </c>
      <c r="C79" s="94" t="s">
        <v>716</v>
      </c>
      <c r="D79" s="320" t="s">
        <v>35</v>
      </c>
      <c r="E79" s="322">
        <v>318</v>
      </c>
      <c r="F79" s="324"/>
      <c r="G79" s="326">
        <f>ROUND(F79*E79,2)</f>
        <v>0</v>
      </c>
    </row>
    <row r="80" spans="2:7">
      <c r="B80" s="321"/>
      <c r="C80" s="144" t="s">
        <v>1776</v>
      </c>
      <c r="D80" s="321"/>
      <c r="E80" s="323"/>
      <c r="F80" s="325"/>
      <c r="G80" s="327"/>
    </row>
    <row r="81" spans="2:7">
      <c r="B81" s="321"/>
      <c r="C81" s="144" t="s">
        <v>1777</v>
      </c>
      <c r="D81" s="321"/>
      <c r="E81" s="323"/>
      <c r="F81" s="325"/>
      <c r="G81" s="327"/>
    </row>
    <row r="82" spans="2:7">
      <c r="B82" s="321"/>
      <c r="C82" s="144" t="s">
        <v>1778</v>
      </c>
      <c r="D82" s="321"/>
      <c r="E82" s="323"/>
      <c r="F82" s="325"/>
      <c r="G82" s="327"/>
    </row>
    <row r="83" spans="2:7" ht="38.25">
      <c r="B83" s="320" t="s">
        <v>179</v>
      </c>
      <c r="C83" s="94" t="s">
        <v>1779</v>
      </c>
      <c r="D83" s="320" t="s">
        <v>35</v>
      </c>
      <c r="E83" s="322">
        <v>22</v>
      </c>
      <c r="F83" s="340"/>
      <c r="G83" s="343">
        <f t="shared" ref="G83" si="6">ROUND(F83*E83,2)</f>
        <v>0</v>
      </c>
    </row>
    <row r="84" spans="2:7">
      <c r="B84" s="321"/>
      <c r="C84" s="144" t="s">
        <v>1750</v>
      </c>
      <c r="D84" s="321"/>
      <c r="E84" s="323"/>
      <c r="F84" s="341"/>
      <c r="G84" s="344"/>
    </row>
    <row r="85" spans="2:7">
      <c r="B85" s="321"/>
      <c r="C85" s="144" t="s">
        <v>1751</v>
      </c>
      <c r="D85" s="321"/>
      <c r="E85" s="323"/>
      <c r="F85" s="341"/>
      <c r="G85" s="344"/>
    </row>
    <row r="86" spans="2:7">
      <c r="B86" s="333"/>
      <c r="C86" s="144" t="s">
        <v>1752</v>
      </c>
      <c r="D86" s="333"/>
      <c r="E86" s="330"/>
      <c r="F86" s="342"/>
      <c r="G86" s="345"/>
    </row>
    <row r="87" spans="2:7">
      <c r="B87" s="105" t="s">
        <v>180</v>
      </c>
      <c r="C87" s="106" t="s">
        <v>181</v>
      </c>
      <c r="D87" s="107"/>
      <c r="E87" s="108"/>
      <c r="F87" s="290"/>
      <c r="G87" s="291"/>
    </row>
    <row r="88" spans="2:7" ht="51">
      <c r="B88" s="166" t="s">
        <v>194</v>
      </c>
      <c r="C88" s="94" t="s">
        <v>1780</v>
      </c>
      <c r="D88" s="166" t="s">
        <v>182</v>
      </c>
      <c r="E88" s="168">
        <v>3250</v>
      </c>
      <c r="F88" s="307"/>
      <c r="G88" s="308">
        <f>ROUND(F88*E88,2)</f>
        <v>0</v>
      </c>
    </row>
    <row r="89" spans="2:7" ht="51">
      <c r="B89" s="166" t="s">
        <v>200</v>
      </c>
      <c r="C89" s="94" t="s">
        <v>1781</v>
      </c>
      <c r="D89" s="166" t="s">
        <v>182</v>
      </c>
      <c r="E89" s="168">
        <v>5550</v>
      </c>
      <c r="F89" s="307"/>
      <c r="G89" s="308">
        <f>ROUND(F89*E89,2)</f>
        <v>0</v>
      </c>
    </row>
    <row r="90" spans="2:7" ht="38.25">
      <c r="B90" s="166" t="s">
        <v>774</v>
      </c>
      <c r="C90" s="94" t="s">
        <v>1782</v>
      </c>
      <c r="D90" s="166" t="s">
        <v>182</v>
      </c>
      <c r="E90" s="168">
        <v>4150</v>
      </c>
      <c r="F90" s="307"/>
      <c r="G90" s="308">
        <f>ROUND(F90*E90,2)</f>
        <v>0</v>
      </c>
    </row>
    <row r="91" spans="2:7">
      <c r="B91" s="105" t="s">
        <v>183</v>
      </c>
      <c r="C91" s="106" t="s">
        <v>153</v>
      </c>
      <c r="D91" s="107"/>
      <c r="E91" s="108"/>
      <c r="F91" s="290"/>
      <c r="G91" s="291"/>
    </row>
    <row r="92" spans="2:7" ht="138.6" customHeight="1">
      <c r="B92" s="148"/>
      <c r="C92" s="328" t="s">
        <v>793</v>
      </c>
      <c r="D92" s="328"/>
      <c r="E92" s="328"/>
      <c r="F92" s="328"/>
      <c r="G92" s="329"/>
    </row>
    <row r="93" spans="2:7" ht="38.25">
      <c r="B93" s="320" t="s">
        <v>794</v>
      </c>
      <c r="C93" s="94" t="s">
        <v>795</v>
      </c>
      <c r="D93" s="320" t="s">
        <v>36</v>
      </c>
      <c r="E93" s="322">
        <v>15.5</v>
      </c>
      <c r="F93" s="324"/>
      <c r="G93" s="326">
        <f>ROUND(F93*E93,2)</f>
        <v>0</v>
      </c>
    </row>
    <row r="94" spans="2:7">
      <c r="B94" s="321"/>
      <c r="C94" s="144" t="s">
        <v>1783</v>
      </c>
      <c r="D94" s="321"/>
      <c r="E94" s="323"/>
      <c r="F94" s="325"/>
      <c r="G94" s="327"/>
    </row>
    <row r="95" spans="2:7">
      <c r="B95" s="321"/>
      <c r="C95" s="144" t="s">
        <v>1784</v>
      </c>
      <c r="D95" s="321"/>
      <c r="E95" s="323"/>
      <c r="F95" s="325"/>
      <c r="G95" s="327"/>
    </row>
    <row r="96" spans="2:7">
      <c r="B96" s="321"/>
      <c r="C96" s="144" t="s">
        <v>1785</v>
      </c>
      <c r="D96" s="321"/>
      <c r="E96" s="323"/>
      <c r="F96" s="325"/>
      <c r="G96" s="327"/>
    </row>
    <row r="97" spans="2:7">
      <c r="B97" s="321"/>
      <c r="C97" s="144" t="s">
        <v>1786</v>
      </c>
      <c r="D97" s="321"/>
      <c r="E97" s="323"/>
      <c r="F97" s="325"/>
      <c r="G97" s="327"/>
    </row>
    <row r="98" spans="2:7">
      <c r="B98" s="321"/>
      <c r="C98" s="144" t="s">
        <v>1787</v>
      </c>
      <c r="D98" s="321"/>
      <c r="E98" s="323"/>
      <c r="F98" s="325"/>
      <c r="G98" s="327"/>
    </row>
    <row r="99" spans="2:7">
      <c r="B99" s="321"/>
      <c r="C99" s="144" t="s">
        <v>1788</v>
      </c>
      <c r="D99" s="321"/>
      <c r="E99" s="323"/>
      <c r="F99" s="325"/>
      <c r="G99" s="327"/>
    </row>
    <row r="100" spans="2:7" ht="51">
      <c r="B100" s="320" t="s">
        <v>1789</v>
      </c>
      <c r="C100" s="94" t="s">
        <v>1790</v>
      </c>
      <c r="D100" s="320" t="s">
        <v>36</v>
      </c>
      <c r="E100" s="322">
        <v>45.5</v>
      </c>
      <c r="F100" s="324"/>
      <c r="G100" s="326">
        <f>ROUND(F100*E100,2)</f>
        <v>0</v>
      </c>
    </row>
    <row r="101" spans="2:7">
      <c r="B101" s="321"/>
      <c r="C101" s="144" t="s">
        <v>1791</v>
      </c>
      <c r="D101" s="321"/>
      <c r="E101" s="323"/>
      <c r="F101" s="325"/>
      <c r="G101" s="327"/>
    </row>
    <row r="102" spans="2:7">
      <c r="B102" s="321"/>
      <c r="C102" s="144" t="s">
        <v>1792</v>
      </c>
      <c r="D102" s="321"/>
      <c r="E102" s="323"/>
      <c r="F102" s="325"/>
      <c r="G102" s="327"/>
    </row>
    <row r="103" spans="2:7">
      <c r="B103" s="321"/>
      <c r="C103" s="144" t="s">
        <v>1793</v>
      </c>
      <c r="D103" s="321"/>
      <c r="E103" s="323"/>
      <c r="F103" s="325"/>
      <c r="G103" s="327"/>
    </row>
    <row r="104" spans="2:7" ht="76.5">
      <c r="B104" s="320" t="s">
        <v>836</v>
      </c>
      <c r="C104" s="94" t="s">
        <v>1794</v>
      </c>
      <c r="D104" s="320" t="s">
        <v>36</v>
      </c>
      <c r="E104" s="322">
        <v>59.5</v>
      </c>
      <c r="F104" s="324"/>
      <c r="G104" s="326">
        <f>ROUND(F104*E104,2)</f>
        <v>0</v>
      </c>
    </row>
    <row r="105" spans="2:7">
      <c r="B105" s="321"/>
      <c r="C105" s="144" t="s">
        <v>1754</v>
      </c>
      <c r="D105" s="321"/>
      <c r="E105" s="323"/>
      <c r="F105" s="325"/>
      <c r="G105" s="327"/>
    </row>
    <row r="106" spans="2:7">
      <c r="B106" s="321"/>
      <c r="C106" s="144" t="s">
        <v>1795</v>
      </c>
      <c r="D106" s="321"/>
      <c r="E106" s="323"/>
      <c r="F106" s="325"/>
      <c r="G106" s="327"/>
    </row>
    <row r="107" spans="2:7">
      <c r="B107" s="321"/>
      <c r="C107" s="144" t="s">
        <v>1796</v>
      </c>
      <c r="D107" s="321"/>
      <c r="E107" s="323"/>
      <c r="F107" s="325"/>
      <c r="G107" s="327"/>
    </row>
    <row r="108" spans="2:7">
      <c r="B108" s="321"/>
      <c r="C108" s="144" t="s">
        <v>1763</v>
      </c>
      <c r="D108" s="321"/>
      <c r="E108" s="323"/>
      <c r="F108" s="325"/>
      <c r="G108" s="327"/>
    </row>
    <row r="109" spans="2:7">
      <c r="B109" s="321"/>
      <c r="C109" s="144" t="s">
        <v>1758</v>
      </c>
      <c r="D109" s="321"/>
      <c r="E109" s="323"/>
      <c r="F109" s="325"/>
      <c r="G109" s="327"/>
    </row>
    <row r="110" spans="2:7" ht="13.9" customHeight="1">
      <c r="B110" s="321"/>
      <c r="C110" s="144" t="s">
        <v>1759</v>
      </c>
      <c r="D110" s="321"/>
      <c r="E110" s="323"/>
      <c r="F110" s="325"/>
      <c r="G110" s="327"/>
    </row>
    <row r="111" spans="2:7">
      <c r="B111" s="316" t="s">
        <v>45</v>
      </c>
      <c r="C111" s="317"/>
      <c r="D111" s="317"/>
      <c r="E111" s="317"/>
      <c r="F111" s="317"/>
      <c r="G111" s="264">
        <f>SUM(G68:G110)</f>
        <v>0</v>
      </c>
    </row>
    <row r="113" spans="2:7">
      <c r="B113" s="51" t="s">
        <v>5</v>
      </c>
      <c r="C113" s="99" t="s">
        <v>4</v>
      </c>
      <c r="D113" s="7"/>
      <c r="E113" s="8"/>
      <c r="F113" s="263"/>
      <c r="G113" s="264"/>
    </row>
    <row r="114" spans="2:7" ht="38.25">
      <c r="B114" s="236" t="s">
        <v>6</v>
      </c>
      <c r="C114" s="237" t="s">
        <v>159</v>
      </c>
      <c r="D114" s="242" t="s">
        <v>7</v>
      </c>
      <c r="E114" s="240">
        <v>24</v>
      </c>
      <c r="F114" s="292"/>
      <c r="G114" s="271">
        <f t="shared" ref="G114:G115" si="7">ROUND(F114*E114,2)</f>
        <v>0</v>
      </c>
    </row>
    <row r="115" spans="2:7" ht="51">
      <c r="B115" s="236" t="s">
        <v>8</v>
      </c>
      <c r="C115" s="237" t="s">
        <v>336</v>
      </c>
      <c r="D115" s="242" t="s">
        <v>7</v>
      </c>
      <c r="E115" s="240">
        <v>24</v>
      </c>
      <c r="F115" s="292"/>
      <c r="G115" s="271">
        <f t="shared" si="7"/>
        <v>0</v>
      </c>
    </row>
    <row r="116" spans="2:7">
      <c r="B116" s="316" t="s">
        <v>51</v>
      </c>
      <c r="C116" s="317"/>
      <c r="D116" s="317"/>
      <c r="E116" s="317"/>
      <c r="F116" s="317"/>
      <c r="G116" s="264">
        <f>SUM(G114:G115)</f>
        <v>0</v>
      </c>
    </row>
  </sheetData>
  <mergeCells count="76">
    <mergeCell ref="G83:G86"/>
    <mergeCell ref="B111:F111"/>
    <mergeCell ref="B116:F116"/>
    <mergeCell ref="B83:B86"/>
    <mergeCell ref="D83:D86"/>
    <mergeCell ref="E83:E86"/>
    <mergeCell ref="F83:F86"/>
    <mergeCell ref="B100:B103"/>
    <mergeCell ref="D100:D103"/>
    <mergeCell ref="E100:E103"/>
    <mergeCell ref="F100:F103"/>
    <mergeCell ref="G100:G103"/>
    <mergeCell ref="B104:B110"/>
    <mergeCell ref="D104:D110"/>
    <mergeCell ref="E104:E110"/>
    <mergeCell ref="F104:F110"/>
    <mergeCell ref="G104:G110"/>
    <mergeCell ref="C92:G92"/>
    <mergeCell ref="B93:B99"/>
    <mergeCell ref="D93:D99"/>
    <mergeCell ref="E93:E99"/>
    <mergeCell ref="F93:F99"/>
    <mergeCell ref="G93:G99"/>
    <mergeCell ref="B79:B82"/>
    <mergeCell ref="D79:D82"/>
    <mergeCell ref="E79:E82"/>
    <mergeCell ref="F79:F82"/>
    <mergeCell ref="G79:G82"/>
    <mergeCell ref="B68:B71"/>
    <mergeCell ref="D68:D71"/>
    <mergeCell ref="E68:E71"/>
    <mergeCell ref="F68:F71"/>
    <mergeCell ref="G68:G71"/>
    <mergeCell ref="B72:B78"/>
    <mergeCell ref="D72:D78"/>
    <mergeCell ref="E72:E78"/>
    <mergeCell ref="F72:F78"/>
    <mergeCell ref="G72:G78"/>
    <mergeCell ref="G47:G53"/>
    <mergeCell ref="C67:G67"/>
    <mergeCell ref="D40:D46"/>
    <mergeCell ref="E40:E46"/>
    <mergeCell ref="F40:F46"/>
    <mergeCell ref="G40:G46"/>
    <mergeCell ref="D54:D60"/>
    <mergeCell ref="E54:E60"/>
    <mergeCell ref="F54:F60"/>
    <mergeCell ref="G54:G60"/>
    <mergeCell ref="G29:G35"/>
    <mergeCell ref="D36:D39"/>
    <mergeCell ref="E36:E39"/>
    <mergeCell ref="F36:F39"/>
    <mergeCell ref="G36:G39"/>
    <mergeCell ref="B36:B39"/>
    <mergeCell ref="B29:B35"/>
    <mergeCell ref="B63:F63"/>
    <mergeCell ref="C19:E19"/>
    <mergeCell ref="D29:D35"/>
    <mergeCell ref="E29:E35"/>
    <mergeCell ref="F29:F35"/>
    <mergeCell ref="B40:B46"/>
    <mergeCell ref="B47:B53"/>
    <mergeCell ref="D47:D53"/>
    <mergeCell ref="E47:E53"/>
    <mergeCell ref="F47:F53"/>
    <mergeCell ref="B54:B60"/>
    <mergeCell ref="F10:G10"/>
    <mergeCell ref="F12:G12"/>
    <mergeCell ref="F13:G13"/>
    <mergeCell ref="F14:G14"/>
    <mergeCell ref="B26:F26"/>
    <mergeCell ref="A1:G1"/>
    <mergeCell ref="A2:G2"/>
    <mergeCell ref="F7:G7"/>
    <mergeCell ref="F8:G8"/>
    <mergeCell ref="F9:G9"/>
  </mergeCells>
  <dataValidations count="1">
    <dataValidation type="custom" allowBlank="1" showInputMessage="1" showErrorMessage="1" error="Vnos Cena/enoto na dve decimalni mesti." sqref="F20:F25 F29 F36 F40 F47 F54 F61:F62 F68 F72 F79 F88 F89 F90 F93 F100 F104 F114:F115 F83" xr:uid="{05512104-2370-4F9F-A9BA-9F994AAD8307}">
      <formula1>F20=ROUND(F20,2)</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D521E-966E-4DF3-8D6A-B80CFAF84727}">
  <dimension ref="A1:H44"/>
  <sheetViews>
    <sheetView topLeftCell="A28" workbookViewId="0">
      <selection activeCell="F28"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1809</v>
      </c>
      <c r="B3" s="43"/>
      <c r="C3" s="165"/>
      <c r="D3" s="24"/>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c r="A6" s="74"/>
      <c r="B6" s="69"/>
      <c r="C6" s="70"/>
      <c r="D6" s="71"/>
      <c r="E6" s="72"/>
      <c r="F6" s="258"/>
      <c r="G6" s="258"/>
    </row>
    <row r="7" spans="1:8" s="1" customFormat="1" ht="15" customHeight="1">
      <c r="A7" s="75"/>
      <c r="B7" s="130" t="s">
        <v>1170</v>
      </c>
      <c r="C7" s="110" t="s">
        <v>1258</v>
      </c>
      <c r="D7" s="137"/>
      <c r="E7" s="138"/>
      <c r="F7" s="315">
        <f>G39</f>
        <v>480</v>
      </c>
      <c r="G7" s="315"/>
    </row>
    <row r="8" spans="1:8" s="1" customFormat="1" ht="15" customHeight="1" thickBot="1">
      <c r="A8" s="75"/>
      <c r="B8" s="131" t="s">
        <v>1080</v>
      </c>
      <c r="C8" s="111" t="s">
        <v>154</v>
      </c>
      <c r="D8" s="139"/>
      <c r="E8" s="140"/>
      <c r="F8" s="318">
        <f>G44</f>
        <v>0</v>
      </c>
      <c r="G8" s="318"/>
    </row>
    <row r="9" spans="1:8" s="5" customFormat="1">
      <c r="A9" s="76"/>
      <c r="B9" s="18"/>
      <c r="C9" s="3"/>
      <c r="D9" s="2"/>
      <c r="E9" s="4"/>
      <c r="F9" s="259"/>
      <c r="G9" s="260"/>
      <c r="H9" s="1"/>
    </row>
    <row r="10" spans="1:8" s="5" customFormat="1" ht="15" customHeight="1">
      <c r="A10" s="76"/>
      <c r="B10" s="19"/>
      <c r="C10" s="3" t="s">
        <v>32</v>
      </c>
      <c r="D10" s="41"/>
      <c r="E10" s="13"/>
      <c r="F10" s="319">
        <f>SUM(F7:G8)</f>
        <v>480</v>
      </c>
      <c r="G10" s="319"/>
    </row>
    <row r="11" spans="1:8" s="5" customFormat="1" ht="15" customHeight="1" thickBot="1">
      <c r="A11" s="76"/>
      <c r="B11" s="20"/>
      <c r="C11" s="10" t="s">
        <v>34</v>
      </c>
      <c r="D11" s="42"/>
      <c r="E11" s="14"/>
      <c r="F11" s="318">
        <f>ROUND(F10*0.22,2)</f>
        <v>105.6</v>
      </c>
      <c r="G11" s="318"/>
    </row>
    <row r="12" spans="1:8" s="5" customFormat="1" ht="15" customHeight="1">
      <c r="A12" s="76"/>
      <c r="B12" s="19"/>
      <c r="C12" s="3" t="s">
        <v>33</v>
      </c>
      <c r="D12" s="41"/>
      <c r="E12" s="13"/>
      <c r="F12" s="319">
        <f>SUM(F10:G11)</f>
        <v>585.6</v>
      </c>
      <c r="G12" s="319"/>
    </row>
    <row r="13" spans="1:8">
      <c r="C13" s="23"/>
    </row>
    <row r="14" spans="1:8">
      <c r="C14" s="23"/>
    </row>
    <row r="15" spans="1:8" s="68" customFormat="1" ht="15">
      <c r="A15" s="17" t="s">
        <v>1809</v>
      </c>
      <c r="B15" s="69"/>
      <c r="C15" s="70"/>
      <c r="D15" s="71"/>
      <c r="E15" s="72"/>
      <c r="F15" s="258"/>
      <c r="G15" s="258"/>
    </row>
    <row r="16" spans="1:8" s="5" customFormat="1">
      <c r="A16" s="76"/>
      <c r="B16" s="44" t="s">
        <v>21</v>
      </c>
      <c r="C16" s="33" t="s">
        <v>23</v>
      </c>
      <c r="D16" s="32" t="s">
        <v>22</v>
      </c>
      <c r="E16" s="34" t="s">
        <v>24</v>
      </c>
      <c r="F16" s="261" t="s">
        <v>25</v>
      </c>
      <c r="G16" s="262" t="s">
        <v>43</v>
      </c>
    </row>
    <row r="17" spans="1:7">
      <c r="B17" s="51" t="s">
        <v>1170</v>
      </c>
      <c r="C17" s="99" t="s">
        <v>1256</v>
      </c>
      <c r="D17" s="7"/>
      <c r="E17" s="8"/>
      <c r="F17" s="263"/>
      <c r="G17" s="264"/>
    </row>
    <row r="18" spans="1:7" ht="51">
      <c r="B18" s="49" t="s">
        <v>1171</v>
      </c>
      <c r="C18" s="38" t="s">
        <v>1172</v>
      </c>
      <c r="D18" s="39" t="s">
        <v>29</v>
      </c>
      <c r="E18" s="40">
        <v>8</v>
      </c>
      <c r="F18" s="265">
        <v>60</v>
      </c>
      <c r="G18" s="266">
        <f>ROUND(F18*E18,2)</f>
        <v>480</v>
      </c>
    </row>
    <row r="19" spans="1:7" ht="51">
      <c r="B19" s="49" t="s">
        <v>1173</v>
      </c>
      <c r="C19" s="38" t="s">
        <v>1797</v>
      </c>
      <c r="D19" s="39" t="s">
        <v>37</v>
      </c>
      <c r="E19" s="40">
        <v>45</v>
      </c>
      <c r="F19" s="265"/>
      <c r="G19" s="266">
        <f t="shared" ref="G19" si="0">ROUND(F19*E19,2)</f>
        <v>0</v>
      </c>
    </row>
    <row r="20" spans="1:7" s="104" customFormat="1">
      <c r="A20" s="103"/>
      <c r="B20" s="347" t="s">
        <v>1175</v>
      </c>
      <c r="C20" s="220" t="s">
        <v>1176</v>
      </c>
      <c r="D20" s="221"/>
      <c r="E20" s="222"/>
      <c r="F20" s="269"/>
      <c r="G20" s="266"/>
    </row>
    <row r="21" spans="1:7" s="104" customFormat="1">
      <c r="A21" s="103"/>
      <c r="B21" s="348"/>
      <c r="C21" s="223" t="s">
        <v>1179</v>
      </c>
      <c r="D21" s="224" t="s">
        <v>37</v>
      </c>
      <c r="E21" s="225">
        <v>45</v>
      </c>
      <c r="F21" s="300"/>
      <c r="G21" s="274">
        <f t="shared" ref="G21:G29" si="1">ROUND(F21*E21,2)</f>
        <v>0</v>
      </c>
    </row>
    <row r="22" spans="1:7" ht="51">
      <c r="B22" s="49" t="s">
        <v>1188</v>
      </c>
      <c r="C22" s="38" t="s">
        <v>1189</v>
      </c>
      <c r="D22" s="39" t="s">
        <v>26</v>
      </c>
      <c r="E22" s="40">
        <v>1</v>
      </c>
      <c r="F22" s="265"/>
      <c r="G22" s="266">
        <f t="shared" si="1"/>
        <v>0</v>
      </c>
    </row>
    <row r="23" spans="1:7" ht="25.5">
      <c r="B23" s="49" t="s">
        <v>1191</v>
      </c>
      <c r="C23" s="38" t="s">
        <v>982</v>
      </c>
      <c r="D23" s="39" t="s">
        <v>26</v>
      </c>
      <c r="E23" s="40">
        <v>1</v>
      </c>
      <c r="F23" s="265"/>
      <c r="G23" s="266">
        <f t="shared" si="1"/>
        <v>0</v>
      </c>
    </row>
    <row r="24" spans="1:7" ht="63.75">
      <c r="B24" s="49" t="s">
        <v>1798</v>
      </c>
      <c r="C24" s="38" t="s">
        <v>1799</v>
      </c>
      <c r="D24" s="39" t="s">
        <v>42</v>
      </c>
      <c r="E24" s="40">
        <v>1</v>
      </c>
      <c r="F24" s="265"/>
      <c r="G24" s="266">
        <f t="shared" si="1"/>
        <v>0</v>
      </c>
    </row>
    <row r="25" spans="1:7" ht="38.25">
      <c r="B25" s="49" t="s">
        <v>1192</v>
      </c>
      <c r="C25" s="38" t="s">
        <v>1800</v>
      </c>
      <c r="D25" s="39" t="s">
        <v>155</v>
      </c>
      <c r="E25" s="40">
        <v>45</v>
      </c>
      <c r="F25" s="265"/>
      <c r="G25" s="266">
        <f t="shared" si="1"/>
        <v>0</v>
      </c>
    </row>
    <row r="26" spans="1:7" ht="25.5">
      <c r="B26" s="49" t="s">
        <v>1214</v>
      </c>
      <c r="C26" s="38" t="s">
        <v>1215</v>
      </c>
      <c r="D26" s="39" t="s">
        <v>42</v>
      </c>
      <c r="E26" s="40">
        <v>5</v>
      </c>
      <c r="F26" s="265"/>
      <c r="G26" s="266">
        <f t="shared" si="1"/>
        <v>0</v>
      </c>
    </row>
    <row r="27" spans="1:7" ht="25.5">
      <c r="B27" s="49" t="s">
        <v>1216</v>
      </c>
      <c r="C27" s="38" t="s">
        <v>1217</v>
      </c>
      <c r="D27" s="39" t="s">
        <v>42</v>
      </c>
      <c r="E27" s="40">
        <v>5</v>
      </c>
      <c r="F27" s="265"/>
      <c r="G27" s="266">
        <f t="shared" si="1"/>
        <v>0</v>
      </c>
    </row>
    <row r="28" spans="1:7" ht="25.5">
      <c r="B28" s="49" t="s">
        <v>1226</v>
      </c>
      <c r="C28" s="38" t="s">
        <v>1801</v>
      </c>
      <c r="D28" s="39" t="s">
        <v>42</v>
      </c>
      <c r="E28" s="40">
        <v>2</v>
      </c>
      <c r="F28" s="265"/>
      <c r="G28" s="266">
        <f t="shared" si="1"/>
        <v>0</v>
      </c>
    </row>
    <row r="29" spans="1:7">
      <c r="B29" s="49" t="s">
        <v>1234</v>
      </c>
      <c r="C29" s="38" t="s">
        <v>1059</v>
      </c>
      <c r="D29" s="39" t="s">
        <v>37</v>
      </c>
      <c r="E29" s="40">
        <v>45</v>
      </c>
      <c r="F29" s="265"/>
      <c r="G29" s="266">
        <f t="shared" si="1"/>
        <v>0</v>
      </c>
    </row>
    <row r="30" spans="1:7" ht="25.5">
      <c r="B30" s="49" t="s">
        <v>1235</v>
      </c>
      <c r="C30" s="38" t="s">
        <v>1236</v>
      </c>
      <c r="D30" s="39" t="s">
        <v>26</v>
      </c>
      <c r="E30" s="40">
        <v>1</v>
      </c>
      <c r="F30" s="265"/>
      <c r="G30" s="266">
        <f t="shared" ref="G30:G38" si="2">ROUND(F30*E30,2)</f>
        <v>0</v>
      </c>
    </row>
    <row r="31" spans="1:7" ht="38.25">
      <c r="B31" s="49" t="s">
        <v>1237</v>
      </c>
      <c r="C31" s="38" t="s">
        <v>1238</v>
      </c>
      <c r="D31" s="39" t="s">
        <v>42</v>
      </c>
      <c r="E31" s="40">
        <v>1</v>
      </c>
      <c r="F31" s="265"/>
      <c r="G31" s="266">
        <f t="shared" si="2"/>
        <v>0</v>
      </c>
    </row>
    <row r="32" spans="1:7" ht="25.5">
      <c r="B32" s="49" t="s">
        <v>1239</v>
      </c>
      <c r="C32" s="38" t="s">
        <v>1240</v>
      </c>
      <c r="D32" s="39" t="s">
        <v>155</v>
      </c>
      <c r="E32" s="40">
        <v>45</v>
      </c>
      <c r="F32" s="265"/>
      <c r="G32" s="266">
        <f t="shared" si="2"/>
        <v>0</v>
      </c>
    </row>
    <row r="33" spans="2:7" ht="25.5">
      <c r="B33" s="49" t="s">
        <v>1241</v>
      </c>
      <c r="C33" s="38" t="s">
        <v>1071</v>
      </c>
      <c r="D33" s="39" t="s">
        <v>42</v>
      </c>
      <c r="E33" s="40">
        <v>1</v>
      </c>
      <c r="F33" s="265"/>
      <c r="G33" s="266">
        <f t="shared" si="2"/>
        <v>0</v>
      </c>
    </row>
    <row r="34" spans="2:7" ht="25.5">
      <c r="B34" s="49" t="s">
        <v>1242</v>
      </c>
      <c r="C34" s="38" t="s">
        <v>1243</v>
      </c>
      <c r="D34" s="39" t="s">
        <v>42</v>
      </c>
      <c r="E34" s="40">
        <v>1</v>
      </c>
      <c r="F34" s="265"/>
      <c r="G34" s="266">
        <f t="shared" si="2"/>
        <v>0</v>
      </c>
    </row>
    <row r="35" spans="2:7" ht="51">
      <c r="B35" s="49" t="s">
        <v>1244</v>
      </c>
      <c r="C35" s="38" t="s">
        <v>1802</v>
      </c>
      <c r="D35" s="39" t="s">
        <v>36</v>
      </c>
      <c r="E35" s="40">
        <v>18</v>
      </c>
      <c r="F35" s="265"/>
      <c r="G35" s="266">
        <f t="shared" si="2"/>
        <v>0</v>
      </c>
    </row>
    <row r="36" spans="2:7" ht="38.25">
      <c r="B36" s="49" t="s">
        <v>1246</v>
      </c>
      <c r="C36" s="38" t="s">
        <v>1247</v>
      </c>
      <c r="D36" s="39" t="s">
        <v>42</v>
      </c>
      <c r="E36" s="40">
        <v>1</v>
      </c>
      <c r="F36" s="265"/>
      <c r="G36" s="266">
        <f t="shared" si="2"/>
        <v>0</v>
      </c>
    </row>
    <row r="37" spans="2:7" ht="25.5">
      <c r="B37" s="49" t="s">
        <v>1248</v>
      </c>
      <c r="C37" s="38" t="s">
        <v>1164</v>
      </c>
      <c r="D37" s="39" t="s">
        <v>36</v>
      </c>
      <c r="E37" s="40">
        <v>3.6</v>
      </c>
      <c r="F37" s="265"/>
      <c r="G37" s="266">
        <f t="shared" si="2"/>
        <v>0</v>
      </c>
    </row>
    <row r="38" spans="2:7" ht="25.5">
      <c r="B38" s="49" t="s">
        <v>1249</v>
      </c>
      <c r="C38" s="38" t="s">
        <v>1166</v>
      </c>
      <c r="D38" s="39" t="s">
        <v>36</v>
      </c>
      <c r="E38" s="40">
        <v>14.4</v>
      </c>
      <c r="F38" s="265"/>
      <c r="G38" s="266">
        <f t="shared" si="2"/>
        <v>0</v>
      </c>
    </row>
    <row r="39" spans="2:7">
      <c r="B39" s="316" t="s">
        <v>1257</v>
      </c>
      <c r="C39" s="317"/>
      <c r="D39" s="317"/>
      <c r="E39" s="317"/>
      <c r="F39" s="317"/>
      <c r="G39" s="264">
        <f>SUM(G18:G38)</f>
        <v>480</v>
      </c>
    </row>
    <row r="41" spans="2:7">
      <c r="B41" s="51" t="s">
        <v>1080</v>
      </c>
      <c r="C41" s="99" t="s">
        <v>1081</v>
      </c>
      <c r="D41" s="7"/>
      <c r="E41" s="8"/>
      <c r="F41" s="263"/>
      <c r="G41" s="264"/>
    </row>
    <row r="42" spans="2:7" ht="38.25">
      <c r="B42" s="236" t="s">
        <v>6</v>
      </c>
      <c r="C42" s="237" t="s">
        <v>159</v>
      </c>
      <c r="D42" s="238" t="s">
        <v>7</v>
      </c>
      <c r="E42" s="240">
        <v>3</v>
      </c>
      <c r="F42" s="265"/>
      <c r="G42" s="266">
        <f t="shared" ref="G42:G43" si="3">ROUND(F42*E42,2)</f>
        <v>0</v>
      </c>
    </row>
    <row r="43" spans="2:7" ht="38.25">
      <c r="B43" s="49" t="s">
        <v>9</v>
      </c>
      <c r="C43" s="38" t="s">
        <v>1082</v>
      </c>
      <c r="D43" s="39" t="s">
        <v>42</v>
      </c>
      <c r="E43" s="40">
        <v>1</v>
      </c>
      <c r="F43" s="265"/>
      <c r="G43" s="266">
        <f t="shared" si="3"/>
        <v>0</v>
      </c>
    </row>
    <row r="44" spans="2:7">
      <c r="B44" s="316" t="s">
        <v>1083</v>
      </c>
      <c r="C44" s="317"/>
      <c r="D44" s="317"/>
      <c r="E44" s="317"/>
      <c r="F44" s="317"/>
      <c r="G44" s="264">
        <f>SUM(G42:G43)</f>
        <v>0</v>
      </c>
    </row>
  </sheetData>
  <mergeCells count="10">
    <mergeCell ref="B39:F39"/>
    <mergeCell ref="B44:F44"/>
    <mergeCell ref="A2:G2"/>
    <mergeCell ref="B20:B21"/>
    <mergeCell ref="A1:G1"/>
    <mergeCell ref="F7:G7"/>
    <mergeCell ref="F8:G8"/>
    <mergeCell ref="F10:G10"/>
    <mergeCell ref="F11:G11"/>
    <mergeCell ref="F12:G12"/>
  </mergeCells>
  <dataValidations count="1">
    <dataValidation type="custom" allowBlank="1" showInputMessage="1" showErrorMessage="1" error="Vnos Cena/enoto na dve decimalni mesti." sqref="F42:F43 F18:F38" xr:uid="{ED92B4DC-97B4-455B-BC76-E93384F2D576}">
      <formula1>F18=ROUND(F18,2)</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F349-0106-4572-82A8-15C804DB4CBD}">
  <dimension ref="A1:H39"/>
  <sheetViews>
    <sheetView topLeftCell="A28" workbookViewId="0">
      <selection activeCell="F28"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4.45" customHeight="1">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1810</v>
      </c>
      <c r="B3" s="43"/>
      <c r="C3" s="165"/>
      <c r="D3" s="24"/>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ht="14.45" customHeight="1">
      <c r="A6" s="74"/>
      <c r="B6" s="69"/>
      <c r="C6" s="70"/>
      <c r="D6" s="71"/>
      <c r="E6" s="72"/>
      <c r="F6" s="258"/>
      <c r="G6" s="258"/>
    </row>
    <row r="7" spans="1:8" s="1" customFormat="1" ht="15" customHeight="1">
      <c r="A7" s="75"/>
      <c r="B7" s="130" t="s">
        <v>1170</v>
      </c>
      <c r="C7" s="110" t="s">
        <v>1292</v>
      </c>
      <c r="D7" s="137"/>
      <c r="E7" s="138"/>
      <c r="F7" s="315">
        <f>G34</f>
        <v>480</v>
      </c>
      <c r="G7" s="315"/>
    </row>
    <row r="8" spans="1:8" s="1" customFormat="1" ht="15" customHeight="1" thickBot="1">
      <c r="A8" s="75"/>
      <c r="B8" s="131" t="s">
        <v>1080</v>
      </c>
      <c r="C8" s="111" t="s">
        <v>1296</v>
      </c>
      <c r="D8" s="139"/>
      <c r="E8" s="140"/>
      <c r="F8" s="318">
        <f>G39</f>
        <v>0</v>
      </c>
      <c r="G8" s="318"/>
    </row>
    <row r="9" spans="1:8" s="5" customFormat="1">
      <c r="A9" s="76"/>
      <c r="B9" s="18"/>
      <c r="C9" s="3"/>
      <c r="D9" s="2"/>
      <c r="E9" s="4"/>
      <c r="F9" s="259"/>
      <c r="G9" s="260"/>
      <c r="H9" s="1"/>
    </row>
    <row r="10" spans="1:8" s="5" customFormat="1" ht="15" customHeight="1">
      <c r="A10" s="76"/>
      <c r="B10" s="19"/>
      <c r="C10" s="3" t="s">
        <v>32</v>
      </c>
      <c r="D10" s="41"/>
      <c r="E10" s="13"/>
      <c r="F10" s="319">
        <f>SUM(F7:G8)</f>
        <v>480</v>
      </c>
      <c r="G10" s="319"/>
    </row>
    <row r="11" spans="1:8" s="5" customFormat="1" ht="15" customHeight="1" thickBot="1">
      <c r="A11" s="76"/>
      <c r="B11" s="20"/>
      <c r="C11" s="10" t="s">
        <v>34</v>
      </c>
      <c r="D11" s="42"/>
      <c r="E11" s="14"/>
      <c r="F11" s="318">
        <f>ROUND(F10*0.22,2)</f>
        <v>105.6</v>
      </c>
      <c r="G11" s="318"/>
    </row>
    <row r="12" spans="1:8" s="5" customFormat="1" ht="15" customHeight="1">
      <c r="A12" s="76"/>
      <c r="B12" s="19"/>
      <c r="C12" s="3" t="s">
        <v>33</v>
      </c>
      <c r="D12" s="41"/>
      <c r="E12" s="13"/>
      <c r="F12" s="319">
        <f>SUM(F10:G11)</f>
        <v>585.6</v>
      </c>
      <c r="G12" s="319"/>
    </row>
    <row r="13" spans="1:8">
      <c r="C13" s="23"/>
    </row>
    <row r="14" spans="1:8">
      <c r="C14" s="23"/>
    </row>
    <row r="15" spans="1:8" s="68" customFormat="1" ht="15">
      <c r="A15" s="17" t="s">
        <v>1810</v>
      </c>
      <c r="B15" s="43"/>
      <c r="C15" s="165"/>
      <c r="D15" s="24"/>
      <c r="E15" s="12"/>
      <c r="F15" s="257"/>
      <c r="G15" s="257"/>
    </row>
    <row r="16" spans="1:8" s="5" customFormat="1">
      <c r="A16" s="76"/>
      <c r="B16" s="44" t="s">
        <v>21</v>
      </c>
      <c r="C16" s="33" t="s">
        <v>23</v>
      </c>
      <c r="D16" s="32" t="s">
        <v>22</v>
      </c>
      <c r="E16" s="34" t="s">
        <v>24</v>
      </c>
      <c r="F16" s="261" t="s">
        <v>25</v>
      </c>
      <c r="G16" s="262" t="s">
        <v>43</v>
      </c>
    </row>
    <row r="17" spans="2:7">
      <c r="B17" s="51" t="s">
        <v>1170</v>
      </c>
      <c r="C17" s="99" t="s">
        <v>1259</v>
      </c>
      <c r="D17" s="7"/>
      <c r="E17" s="8"/>
      <c r="F17" s="263"/>
      <c r="G17" s="264"/>
    </row>
    <row r="18" spans="2:7" ht="51">
      <c r="B18" s="49" t="s">
        <v>1171</v>
      </c>
      <c r="C18" s="38" t="s">
        <v>1260</v>
      </c>
      <c r="D18" s="39" t="s">
        <v>29</v>
      </c>
      <c r="E18" s="40">
        <v>8</v>
      </c>
      <c r="F18" s="265">
        <v>60</v>
      </c>
      <c r="G18" s="266">
        <f>ROUND(F18*E18,2)</f>
        <v>480</v>
      </c>
    </row>
    <row r="19" spans="2:7" ht="25.5">
      <c r="B19" s="49" t="s">
        <v>1263</v>
      </c>
      <c r="C19" s="38" t="s">
        <v>1803</v>
      </c>
      <c r="D19" s="39" t="s">
        <v>37</v>
      </c>
      <c r="E19" s="40">
        <v>45</v>
      </c>
      <c r="F19" s="265"/>
      <c r="G19" s="266">
        <f t="shared" ref="G19:G33" si="0">ROUND(F19*E19,2)</f>
        <v>0</v>
      </c>
    </row>
    <row r="20" spans="2:7" ht="38.25">
      <c r="B20" s="320" t="s">
        <v>1265</v>
      </c>
      <c r="C20" s="94" t="s">
        <v>1804</v>
      </c>
      <c r="D20" s="95"/>
      <c r="E20" s="96"/>
      <c r="F20" s="269"/>
      <c r="G20" s="266"/>
    </row>
    <row r="21" spans="2:7" ht="25.5">
      <c r="B21" s="321"/>
      <c r="C21" s="164" t="s">
        <v>1267</v>
      </c>
      <c r="D21" s="173" t="s">
        <v>26</v>
      </c>
      <c r="E21" s="174">
        <v>10</v>
      </c>
      <c r="F21" s="293"/>
      <c r="G21" s="274">
        <f t="shared" si="0"/>
        <v>0</v>
      </c>
    </row>
    <row r="22" spans="2:7" ht="25.5">
      <c r="B22" s="49" t="s">
        <v>1190</v>
      </c>
      <c r="C22" s="38" t="s">
        <v>982</v>
      </c>
      <c r="D22" s="39" t="s">
        <v>26</v>
      </c>
      <c r="E22" s="40">
        <v>1</v>
      </c>
      <c r="F22" s="265"/>
      <c r="G22" s="266">
        <f t="shared" si="0"/>
        <v>0</v>
      </c>
    </row>
    <row r="23" spans="2:7" ht="63.75">
      <c r="B23" s="49" t="s">
        <v>1798</v>
      </c>
      <c r="C23" s="38" t="s">
        <v>1805</v>
      </c>
      <c r="D23" s="39" t="s">
        <v>42</v>
      </c>
      <c r="E23" s="40">
        <v>1</v>
      </c>
      <c r="F23" s="265"/>
      <c r="G23" s="266">
        <f t="shared" si="0"/>
        <v>0</v>
      </c>
    </row>
    <row r="24" spans="2:7" ht="51">
      <c r="B24" s="49" t="s">
        <v>1806</v>
      </c>
      <c r="C24" s="38" t="s">
        <v>1807</v>
      </c>
      <c r="D24" s="39" t="s">
        <v>42</v>
      </c>
      <c r="E24" s="40">
        <v>1</v>
      </c>
      <c r="F24" s="265"/>
      <c r="G24" s="266">
        <f t="shared" si="0"/>
        <v>0</v>
      </c>
    </row>
    <row r="25" spans="2:7" ht="25.5">
      <c r="B25" s="49" t="s">
        <v>1235</v>
      </c>
      <c r="C25" s="38" t="s">
        <v>1286</v>
      </c>
      <c r="D25" s="39" t="s">
        <v>26</v>
      </c>
      <c r="E25" s="40">
        <v>1</v>
      </c>
      <c r="F25" s="265"/>
      <c r="G25" s="266">
        <f t="shared" si="0"/>
        <v>0</v>
      </c>
    </row>
    <row r="26" spans="2:7" ht="38.25">
      <c r="B26" s="49" t="s">
        <v>1237</v>
      </c>
      <c r="C26" s="38" t="s">
        <v>1287</v>
      </c>
      <c r="D26" s="39" t="s">
        <v>42</v>
      </c>
      <c r="E26" s="40">
        <v>1</v>
      </c>
      <c r="F26" s="265"/>
      <c r="G26" s="266">
        <f t="shared" si="0"/>
        <v>0</v>
      </c>
    </row>
    <row r="27" spans="2:7" ht="25.5">
      <c r="B27" s="49" t="s">
        <v>1239</v>
      </c>
      <c r="C27" s="38" t="s">
        <v>1288</v>
      </c>
      <c r="D27" s="39" t="s">
        <v>155</v>
      </c>
      <c r="E27" s="40">
        <v>45</v>
      </c>
      <c r="F27" s="265"/>
      <c r="G27" s="266">
        <f t="shared" si="0"/>
        <v>0</v>
      </c>
    </row>
    <row r="28" spans="2:7" ht="25.5">
      <c r="B28" s="49" t="s">
        <v>1241</v>
      </c>
      <c r="C28" s="38" t="s">
        <v>1071</v>
      </c>
      <c r="D28" s="39" t="s">
        <v>42</v>
      </c>
      <c r="E28" s="40">
        <v>1</v>
      </c>
      <c r="F28" s="265"/>
      <c r="G28" s="266">
        <f t="shared" si="0"/>
        <v>0</v>
      </c>
    </row>
    <row r="29" spans="2:7" ht="25.5">
      <c r="B29" s="49" t="s">
        <v>1242</v>
      </c>
      <c r="C29" s="38" t="s">
        <v>1289</v>
      </c>
      <c r="D29" s="39" t="s">
        <v>42</v>
      </c>
      <c r="E29" s="40">
        <v>1</v>
      </c>
      <c r="F29" s="265"/>
      <c r="G29" s="266">
        <f t="shared" si="0"/>
        <v>0</v>
      </c>
    </row>
    <row r="30" spans="2:7" ht="51">
      <c r="B30" s="49" t="s">
        <v>1244</v>
      </c>
      <c r="C30" s="38" t="s">
        <v>1808</v>
      </c>
      <c r="D30" s="39" t="s">
        <v>36</v>
      </c>
      <c r="E30" s="40">
        <v>18</v>
      </c>
      <c r="F30" s="265"/>
      <c r="G30" s="266">
        <f t="shared" si="0"/>
        <v>0</v>
      </c>
    </row>
    <row r="31" spans="2:7" ht="38.25">
      <c r="B31" s="49" t="s">
        <v>1246</v>
      </c>
      <c r="C31" s="38" t="s">
        <v>1247</v>
      </c>
      <c r="D31" s="39" t="s">
        <v>42</v>
      </c>
      <c r="E31" s="40">
        <v>1</v>
      </c>
      <c r="F31" s="265"/>
      <c r="G31" s="266">
        <f t="shared" si="0"/>
        <v>0</v>
      </c>
    </row>
    <row r="32" spans="2:7" ht="25.5">
      <c r="B32" s="49" t="s">
        <v>1248</v>
      </c>
      <c r="C32" s="38" t="s">
        <v>1164</v>
      </c>
      <c r="D32" s="39" t="s">
        <v>36</v>
      </c>
      <c r="E32" s="40">
        <v>3.6</v>
      </c>
      <c r="F32" s="265"/>
      <c r="G32" s="266">
        <f t="shared" si="0"/>
        <v>0</v>
      </c>
    </row>
    <row r="33" spans="2:7" ht="25.5">
      <c r="B33" s="49" t="s">
        <v>1249</v>
      </c>
      <c r="C33" s="38" t="s">
        <v>1166</v>
      </c>
      <c r="D33" s="39" t="s">
        <v>36</v>
      </c>
      <c r="E33" s="40">
        <v>14.4</v>
      </c>
      <c r="F33" s="265"/>
      <c r="G33" s="266">
        <f t="shared" si="0"/>
        <v>0</v>
      </c>
    </row>
    <row r="34" spans="2:7">
      <c r="B34" s="316" t="s">
        <v>1291</v>
      </c>
      <c r="C34" s="317"/>
      <c r="D34" s="317"/>
      <c r="E34" s="317"/>
      <c r="F34" s="317"/>
      <c r="G34" s="264">
        <f>SUM(G18:G33)</f>
        <v>480</v>
      </c>
    </row>
    <row r="36" spans="2:7">
      <c r="B36" s="51" t="s">
        <v>1080</v>
      </c>
      <c r="C36" s="99" t="s">
        <v>1293</v>
      </c>
      <c r="D36" s="7"/>
      <c r="E36" s="8"/>
      <c r="F36" s="263"/>
      <c r="G36" s="264"/>
    </row>
    <row r="37" spans="2:7" ht="38.25">
      <c r="B37" s="236" t="s">
        <v>6</v>
      </c>
      <c r="C37" s="237" t="s">
        <v>159</v>
      </c>
      <c r="D37" s="238" t="s">
        <v>7</v>
      </c>
      <c r="E37" s="240">
        <v>5</v>
      </c>
      <c r="F37" s="265"/>
      <c r="G37" s="266">
        <f t="shared" ref="G37:G38" si="1">ROUND(F37*E37,2)</f>
        <v>0</v>
      </c>
    </row>
    <row r="38" spans="2:7" ht="51">
      <c r="B38" s="49">
        <v>79514</v>
      </c>
      <c r="C38" s="38" t="s">
        <v>1294</v>
      </c>
      <c r="D38" s="39" t="s">
        <v>42</v>
      </c>
      <c r="E38" s="40">
        <v>1</v>
      </c>
      <c r="F38" s="265"/>
      <c r="G38" s="266">
        <f t="shared" si="1"/>
        <v>0</v>
      </c>
    </row>
    <row r="39" spans="2:7">
      <c r="B39" s="316" t="s">
        <v>1295</v>
      </c>
      <c r="C39" s="317"/>
      <c r="D39" s="317"/>
      <c r="E39" s="317"/>
      <c r="F39" s="317"/>
      <c r="G39" s="264">
        <f>SUM(G37:G38)</f>
        <v>0</v>
      </c>
    </row>
  </sheetData>
  <mergeCells count="10">
    <mergeCell ref="B20:B21"/>
    <mergeCell ref="B34:F34"/>
    <mergeCell ref="B39:F39"/>
    <mergeCell ref="A2:G2"/>
    <mergeCell ref="A1:G1"/>
    <mergeCell ref="F7:G7"/>
    <mergeCell ref="F8:G8"/>
    <mergeCell ref="F10:G10"/>
    <mergeCell ref="F11:G11"/>
    <mergeCell ref="F12:G12"/>
  </mergeCells>
  <dataValidations count="1">
    <dataValidation type="custom" allowBlank="1" showInputMessage="1" showErrorMessage="1" error="Vnos Cena/enoto na dve decimalni mesti." sqref="F37:F38 F18:F33" xr:uid="{A521FC2E-3A15-4F55-ABAF-95493F7D799D}">
      <formula1>F18=ROUND(F18,2)</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D6C8F-E9E9-4608-B72C-57411485F167}">
  <dimension ref="A1:H50"/>
  <sheetViews>
    <sheetView topLeftCell="A43" workbookViewId="0">
      <selection activeCell="F43"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1811</v>
      </c>
      <c r="B3" s="133"/>
      <c r="C3" s="165"/>
      <c r="D3" s="165"/>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c r="A6" s="74"/>
      <c r="B6" s="69"/>
      <c r="C6" s="70"/>
      <c r="D6" s="71"/>
      <c r="E6" s="72"/>
      <c r="F6" s="258"/>
      <c r="G6" s="258"/>
    </row>
    <row r="7" spans="1:8" s="1" customFormat="1" ht="15" customHeight="1">
      <c r="A7" s="75"/>
      <c r="B7" s="130" t="s">
        <v>19</v>
      </c>
      <c r="C7" s="110" t="s">
        <v>164</v>
      </c>
      <c r="D7" s="2"/>
      <c r="E7" s="4"/>
      <c r="F7" s="315">
        <f>G23</f>
        <v>0</v>
      </c>
      <c r="G7" s="315"/>
    </row>
    <row r="8" spans="1:8" s="1" customFormat="1" ht="15" customHeight="1">
      <c r="A8" s="75"/>
      <c r="B8" s="130" t="s">
        <v>27</v>
      </c>
      <c r="C8" s="110" t="s">
        <v>165</v>
      </c>
      <c r="D8" s="2"/>
      <c r="E8" s="4"/>
      <c r="F8" s="315">
        <f>G33</f>
        <v>0</v>
      </c>
      <c r="G8" s="315"/>
    </row>
    <row r="9" spans="1:8" s="1" customFormat="1" ht="15" customHeight="1">
      <c r="A9" s="75"/>
      <c r="B9" s="130" t="s">
        <v>1422</v>
      </c>
      <c r="C9" s="110" t="s">
        <v>1535</v>
      </c>
      <c r="D9" s="2"/>
      <c r="E9" s="4"/>
      <c r="F9" s="315">
        <f>G45</f>
        <v>0</v>
      </c>
      <c r="G9" s="315"/>
    </row>
    <row r="10" spans="1:8" s="1" customFormat="1" ht="15" customHeight="1" thickBot="1">
      <c r="A10" s="75"/>
      <c r="B10" s="131" t="s">
        <v>1080</v>
      </c>
      <c r="C10" s="111" t="s">
        <v>154</v>
      </c>
      <c r="D10" s="9"/>
      <c r="E10" s="11"/>
      <c r="F10" s="318">
        <f>G50</f>
        <v>0</v>
      </c>
      <c r="G10" s="318"/>
    </row>
    <row r="11" spans="1:8" s="5" customFormat="1">
      <c r="A11" s="76"/>
      <c r="B11" s="18"/>
      <c r="C11" s="3"/>
      <c r="D11" s="2"/>
      <c r="E11" s="4"/>
      <c r="F11" s="259"/>
      <c r="G11" s="260"/>
      <c r="H11" s="1"/>
    </row>
    <row r="12" spans="1:8" s="5" customFormat="1" ht="15" customHeight="1">
      <c r="A12" s="76"/>
      <c r="B12" s="19"/>
      <c r="C12" s="3" t="s">
        <v>32</v>
      </c>
      <c r="D12" s="41"/>
      <c r="E12" s="13"/>
      <c r="F12" s="319">
        <f>SUM(F7:G10)</f>
        <v>0</v>
      </c>
      <c r="G12" s="319"/>
    </row>
    <row r="13" spans="1:8" s="5" customFormat="1" ht="15" customHeight="1" thickBot="1">
      <c r="A13" s="76"/>
      <c r="B13" s="20"/>
      <c r="C13" s="10" t="s">
        <v>34</v>
      </c>
      <c r="D13" s="42"/>
      <c r="E13" s="14"/>
      <c r="F13" s="318">
        <f>ROUND(F12*0.22,2)</f>
        <v>0</v>
      </c>
      <c r="G13" s="318"/>
    </row>
    <row r="14" spans="1:8" s="5" customFormat="1" ht="15" customHeight="1">
      <c r="A14" s="76"/>
      <c r="B14" s="19"/>
      <c r="C14" s="3" t="s">
        <v>33</v>
      </c>
      <c r="D14" s="41"/>
      <c r="E14" s="13"/>
      <c r="F14" s="319">
        <f>SUM(F12:G13)</f>
        <v>0</v>
      </c>
      <c r="G14" s="319"/>
    </row>
    <row r="15" spans="1:8">
      <c r="C15" s="23"/>
    </row>
    <row r="16" spans="1:8">
      <c r="C16" s="23"/>
    </row>
    <row r="17" spans="1:7" s="68" customFormat="1" ht="15">
      <c r="A17" s="17" t="s">
        <v>1812</v>
      </c>
      <c r="B17" s="69"/>
      <c r="C17" s="70"/>
      <c r="D17" s="71"/>
      <c r="E17" s="72"/>
      <c r="F17" s="258"/>
      <c r="G17" s="258"/>
    </row>
    <row r="18" spans="1:7" s="5" customFormat="1">
      <c r="A18" s="76"/>
      <c r="B18" s="44" t="s">
        <v>21</v>
      </c>
      <c r="C18" s="33" t="s">
        <v>23</v>
      </c>
      <c r="D18" s="32" t="s">
        <v>22</v>
      </c>
      <c r="E18" s="34" t="s">
        <v>24</v>
      </c>
      <c r="F18" s="261" t="s">
        <v>25</v>
      </c>
      <c r="G18" s="262" t="s">
        <v>43</v>
      </c>
    </row>
    <row r="19" spans="1:7">
      <c r="B19" s="51" t="s">
        <v>19</v>
      </c>
      <c r="C19" s="99" t="s">
        <v>20</v>
      </c>
      <c r="D19" s="7"/>
      <c r="E19" s="8"/>
      <c r="F19" s="263"/>
      <c r="G19" s="264"/>
    </row>
    <row r="20" spans="1:7" ht="25.5">
      <c r="B20" s="49" t="s">
        <v>1405</v>
      </c>
      <c r="C20" s="38" t="s">
        <v>1406</v>
      </c>
      <c r="D20" s="39" t="s">
        <v>42</v>
      </c>
      <c r="E20" s="40">
        <v>1</v>
      </c>
      <c r="F20" s="265"/>
      <c r="G20" s="266">
        <f>ROUND(F20*E20,2)</f>
        <v>0</v>
      </c>
    </row>
    <row r="21" spans="1:7" ht="38.25">
      <c r="B21" s="49" t="s">
        <v>187</v>
      </c>
      <c r="C21" s="38" t="s">
        <v>1407</v>
      </c>
      <c r="D21" s="39" t="s">
        <v>42</v>
      </c>
      <c r="E21" s="40">
        <v>1</v>
      </c>
      <c r="F21" s="265"/>
      <c r="G21" s="266">
        <f t="shared" ref="G21:G22" si="0">ROUND(F21*E21,2)</f>
        <v>0</v>
      </c>
    </row>
    <row r="22" spans="1:7">
      <c r="B22" s="49" t="s">
        <v>342</v>
      </c>
      <c r="C22" s="38" t="s">
        <v>343</v>
      </c>
      <c r="D22" s="39" t="s">
        <v>7</v>
      </c>
      <c r="E22" s="40">
        <v>60</v>
      </c>
      <c r="F22" s="265"/>
      <c r="G22" s="266">
        <f t="shared" si="0"/>
        <v>0</v>
      </c>
    </row>
    <row r="23" spans="1:7">
      <c r="B23" s="316" t="s">
        <v>44</v>
      </c>
      <c r="C23" s="317"/>
      <c r="D23" s="317"/>
      <c r="E23" s="317"/>
      <c r="F23" s="317"/>
      <c r="G23" s="264">
        <f>SUM(G20:G22)</f>
        <v>0</v>
      </c>
    </row>
    <row r="25" spans="1:7">
      <c r="B25" s="51" t="s">
        <v>27</v>
      </c>
      <c r="C25" s="99" t="s">
        <v>28</v>
      </c>
      <c r="D25" s="7"/>
      <c r="E25" s="8"/>
      <c r="F25" s="263"/>
      <c r="G25" s="264"/>
    </row>
    <row r="26" spans="1:7" ht="27.6" customHeight="1">
      <c r="B26" s="148"/>
      <c r="C26" s="328" t="s">
        <v>1408</v>
      </c>
      <c r="D26" s="328"/>
      <c r="E26" s="328"/>
      <c r="F26" s="328"/>
      <c r="G26" s="329"/>
    </row>
    <row r="27" spans="1:7" ht="51">
      <c r="B27" s="49" t="s">
        <v>1409</v>
      </c>
      <c r="C27" s="38" t="s">
        <v>1412</v>
      </c>
      <c r="D27" s="39" t="s">
        <v>36</v>
      </c>
      <c r="E27" s="40">
        <v>24</v>
      </c>
      <c r="F27" s="265"/>
      <c r="G27" s="266">
        <f t="shared" ref="G27:G32" si="1">ROUND(F27*E27,2)</f>
        <v>0</v>
      </c>
    </row>
    <row r="28" spans="1:7" ht="51">
      <c r="B28" s="49" t="s">
        <v>1410</v>
      </c>
      <c r="C28" s="38" t="s">
        <v>1413</v>
      </c>
      <c r="D28" s="39" t="s">
        <v>36</v>
      </c>
      <c r="E28" s="40">
        <v>24</v>
      </c>
      <c r="F28" s="269"/>
      <c r="G28" s="266">
        <f t="shared" si="1"/>
        <v>0</v>
      </c>
    </row>
    <row r="29" spans="1:7" ht="25.5">
      <c r="B29" s="49" t="s">
        <v>205</v>
      </c>
      <c r="C29" s="38" t="s">
        <v>1861</v>
      </c>
      <c r="D29" s="39" t="s">
        <v>36</v>
      </c>
      <c r="E29" s="40">
        <v>15.5</v>
      </c>
      <c r="F29" s="269"/>
      <c r="G29" s="266">
        <f t="shared" si="1"/>
        <v>0</v>
      </c>
    </row>
    <row r="30" spans="1:7" ht="51">
      <c r="B30" s="49" t="s">
        <v>1411</v>
      </c>
      <c r="C30" s="38" t="s">
        <v>1813</v>
      </c>
      <c r="D30" s="39" t="s">
        <v>36</v>
      </c>
      <c r="E30" s="40">
        <v>17.5</v>
      </c>
      <c r="F30" s="269"/>
      <c r="G30" s="266">
        <f t="shared" si="1"/>
        <v>0</v>
      </c>
    </row>
    <row r="31" spans="1:7">
      <c r="B31" s="49" t="s">
        <v>258</v>
      </c>
      <c r="C31" s="38" t="s">
        <v>467</v>
      </c>
      <c r="D31" s="39" t="s">
        <v>151</v>
      </c>
      <c r="E31" s="40">
        <v>50</v>
      </c>
      <c r="F31" s="265"/>
      <c r="G31" s="266">
        <f t="shared" si="1"/>
        <v>0</v>
      </c>
    </row>
    <row r="32" spans="1:7">
      <c r="B32" s="49" t="s">
        <v>191</v>
      </c>
      <c r="C32" s="38" t="s">
        <v>192</v>
      </c>
      <c r="D32" s="39" t="s">
        <v>151</v>
      </c>
      <c r="E32" s="40">
        <v>50</v>
      </c>
      <c r="F32" s="265"/>
      <c r="G32" s="266">
        <f t="shared" si="1"/>
        <v>0</v>
      </c>
    </row>
    <row r="33" spans="2:7">
      <c r="B33" s="316" t="s">
        <v>156</v>
      </c>
      <c r="C33" s="317"/>
      <c r="D33" s="317"/>
      <c r="E33" s="317"/>
      <c r="F33" s="317"/>
      <c r="G33" s="264">
        <f>SUM(G27:G32)</f>
        <v>0</v>
      </c>
    </row>
    <row r="35" spans="2:7">
      <c r="B35" s="51" t="s">
        <v>1422</v>
      </c>
      <c r="C35" s="99" t="s">
        <v>1423</v>
      </c>
      <c r="D35" s="7"/>
      <c r="E35" s="8"/>
      <c r="F35" s="263"/>
      <c r="G35" s="264"/>
    </row>
    <row r="36" spans="2:7" ht="76.5">
      <c r="B36" s="320" t="s">
        <v>1424</v>
      </c>
      <c r="C36" s="94" t="s">
        <v>1815</v>
      </c>
      <c r="D36" s="95"/>
      <c r="E36" s="96"/>
      <c r="F36" s="269"/>
      <c r="G36" s="266"/>
    </row>
    <row r="37" spans="2:7">
      <c r="B37" s="321"/>
      <c r="C37" s="164" t="s">
        <v>1428</v>
      </c>
      <c r="D37" s="173" t="s">
        <v>155</v>
      </c>
      <c r="E37" s="174">
        <v>35</v>
      </c>
      <c r="F37" s="293"/>
      <c r="G37" s="274">
        <f t="shared" ref="G37" si="2">ROUND(F37*E37,2)</f>
        <v>0</v>
      </c>
    </row>
    <row r="38" spans="2:7" ht="76.5">
      <c r="B38" s="49" t="s">
        <v>1431</v>
      </c>
      <c r="C38" s="38" t="s">
        <v>1816</v>
      </c>
      <c r="D38" s="39" t="s">
        <v>155</v>
      </c>
      <c r="E38" s="40">
        <v>35</v>
      </c>
      <c r="F38" s="265"/>
      <c r="G38" s="266">
        <f t="shared" ref="G38:G44" si="3">ROUND(F38*E38,2)</f>
        <v>0</v>
      </c>
    </row>
    <row r="39" spans="2:7" ht="102">
      <c r="B39" s="49" t="s">
        <v>1817</v>
      </c>
      <c r="C39" s="38" t="s">
        <v>1818</v>
      </c>
      <c r="D39" s="39" t="s">
        <v>42</v>
      </c>
      <c r="E39" s="40">
        <v>1</v>
      </c>
      <c r="F39" s="265"/>
      <c r="G39" s="266">
        <f t="shared" ref="G39" si="4">ROUND(F39*E39,2)</f>
        <v>0</v>
      </c>
    </row>
    <row r="40" spans="2:7" ht="114.75">
      <c r="B40" s="49" t="s">
        <v>1511</v>
      </c>
      <c r="C40" s="38" t="s">
        <v>1819</v>
      </c>
      <c r="D40" s="39" t="s">
        <v>42</v>
      </c>
      <c r="E40" s="40">
        <v>1</v>
      </c>
      <c r="F40" s="265"/>
      <c r="G40" s="266">
        <f t="shared" si="3"/>
        <v>0</v>
      </c>
    </row>
    <row r="41" spans="2:7" ht="38.25">
      <c r="B41" s="49" t="s">
        <v>1516</v>
      </c>
      <c r="C41" s="38" t="s">
        <v>1530</v>
      </c>
      <c r="D41" s="39" t="s">
        <v>42</v>
      </c>
      <c r="E41" s="40">
        <v>1</v>
      </c>
      <c r="F41" s="265"/>
      <c r="G41" s="266">
        <f t="shared" si="3"/>
        <v>0</v>
      </c>
    </row>
    <row r="42" spans="2:7">
      <c r="B42" s="49" t="s">
        <v>1518</v>
      </c>
      <c r="C42" s="38" t="s">
        <v>1519</v>
      </c>
      <c r="D42" s="39" t="s">
        <v>42</v>
      </c>
      <c r="E42" s="40">
        <v>1</v>
      </c>
      <c r="F42" s="265"/>
      <c r="G42" s="266">
        <f t="shared" si="3"/>
        <v>0</v>
      </c>
    </row>
    <row r="43" spans="2:7" ht="25.5">
      <c r="B43" s="49" t="s">
        <v>1520</v>
      </c>
      <c r="C43" s="38" t="s">
        <v>1532</v>
      </c>
      <c r="D43" s="39" t="s">
        <v>42</v>
      </c>
      <c r="E43" s="40">
        <v>1</v>
      </c>
      <c r="F43" s="265"/>
      <c r="G43" s="266">
        <f t="shared" si="3"/>
        <v>0</v>
      </c>
    </row>
    <row r="44" spans="2:7" ht="25.5">
      <c r="B44" s="49" t="s">
        <v>1521</v>
      </c>
      <c r="C44" s="38" t="s">
        <v>1533</v>
      </c>
      <c r="D44" s="39" t="s">
        <v>42</v>
      </c>
      <c r="E44" s="40">
        <v>1</v>
      </c>
      <c r="F44" s="265"/>
      <c r="G44" s="266">
        <f t="shared" si="3"/>
        <v>0</v>
      </c>
    </row>
    <row r="45" spans="2:7">
      <c r="B45" s="316" t="s">
        <v>1534</v>
      </c>
      <c r="C45" s="317"/>
      <c r="D45" s="317"/>
      <c r="E45" s="317"/>
      <c r="F45" s="317"/>
      <c r="G45" s="264">
        <f>SUM(G36:G44)</f>
        <v>0</v>
      </c>
    </row>
    <row r="47" spans="2:7">
      <c r="B47" s="51" t="s">
        <v>1080</v>
      </c>
      <c r="C47" s="99" t="s">
        <v>1081</v>
      </c>
      <c r="D47" s="7"/>
      <c r="E47" s="8"/>
      <c r="F47" s="263"/>
      <c r="G47" s="264"/>
    </row>
    <row r="48" spans="2:7" ht="38.25">
      <c r="B48" s="236" t="s">
        <v>6</v>
      </c>
      <c r="C48" s="237" t="s">
        <v>159</v>
      </c>
      <c r="D48" s="238" t="s">
        <v>7</v>
      </c>
      <c r="E48" s="240">
        <v>5</v>
      </c>
      <c r="F48" s="269"/>
      <c r="G48" s="266">
        <f t="shared" ref="G48:G49" si="5">ROUND(F48*E48,2)</f>
        <v>0</v>
      </c>
    </row>
    <row r="49" spans="2:7" ht="38.25">
      <c r="B49" s="49" t="s">
        <v>9</v>
      </c>
      <c r="C49" s="38" t="s">
        <v>1082</v>
      </c>
      <c r="D49" s="39" t="s">
        <v>42</v>
      </c>
      <c r="E49" s="40">
        <v>1</v>
      </c>
      <c r="F49" s="269"/>
      <c r="G49" s="266">
        <f t="shared" si="5"/>
        <v>0</v>
      </c>
    </row>
    <row r="50" spans="2:7">
      <c r="B50" s="316" t="s">
        <v>1083</v>
      </c>
      <c r="C50" s="317"/>
      <c r="D50" s="317"/>
      <c r="E50" s="317"/>
      <c r="F50" s="317"/>
      <c r="G50" s="264">
        <f>SUM(G48:G49)</f>
        <v>0</v>
      </c>
    </row>
  </sheetData>
  <mergeCells count="15">
    <mergeCell ref="B45:F45"/>
    <mergeCell ref="B50:F50"/>
    <mergeCell ref="A2:G2"/>
    <mergeCell ref="B36:B37"/>
    <mergeCell ref="F12:G12"/>
    <mergeCell ref="F13:G13"/>
    <mergeCell ref="F14:G14"/>
    <mergeCell ref="B23:F23"/>
    <mergeCell ref="C26:G26"/>
    <mergeCell ref="B33:F33"/>
    <mergeCell ref="A1:G1"/>
    <mergeCell ref="F7:G7"/>
    <mergeCell ref="F8:G8"/>
    <mergeCell ref="F9:G9"/>
    <mergeCell ref="F10:G10"/>
  </mergeCells>
  <dataValidations count="1">
    <dataValidation type="custom" allowBlank="1" showInputMessage="1" showErrorMessage="1" error="Vnos Cena/enoto na dve decimalni mesti." sqref="F20:F22 F48:F49 F27:F32 F36:F44" xr:uid="{F7F30CB0-B36C-40FA-8FF8-CEB22302D1B5}">
      <formula1>F20=ROUND(F20,2)</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909A-D4E6-4AC1-B3F3-70A1FE238169}">
  <dimension ref="A1:H78"/>
  <sheetViews>
    <sheetView topLeftCell="A10" workbookViewId="0">
      <selection activeCell="F3" sqref="F1:G1048576"/>
    </sheetView>
  </sheetViews>
  <sheetFormatPr defaultColWidth="9.140625" defaultRowHeight="12.75"/>
  <cols>
    <col min="1" max="1" width="3.28515625" style="50" customWidth="1"/>
    <col min="2" max="2" width="8.7109375" style="46" customWidth="1"/>
    <col min="3" max="3" width="40.7109375" style="21" customWidth="1"/>
    <col min="4" max="4" width="6.7109375" style="25" customWidth="1"/>
    <col min="5" max="5" width="8.7109375" style="22" customWidth="1"/>
    <col min="6" max="6" width="10.7109375" style="22" customWidth="1"/>
    <col min="7" max="7" width="12.7109375" style="22" customWidth="1"/>
    <col min="8" max="16384" width="9.140625" style="21"/>
  </cols>
  <sheetData>
    <row r="1" spans="1:8" s="68" customFormat="1" ht="15">
      <c r="A1" s="314" t="s">
        <v>215</v>
      </c>
      <c r="B1" s="314"/>
      <c r="C1" s="314"/>
      <c r="D1" s="314"/>
      <c r="E1" s="314"/>
      <c r="F1" s="314"/>
      <c r="G1" s="314"/>
    </row>
    <row r="2" spans="1:8" s="68" customFormat="1" ht="30" customHeight="1">
      <c r="A2" s="314" t="s">
        <v>1682</v>
      </c>
      <c r="B2" s="314"/>
      <c r="C2" s="314"/>
      <c r="D2" s="314"/>
      <c r="E2" s="314"/>
      <c r="F2" s="314"/>
      <c r="G2" s="314"/>
    </row>
    <row r="3" spans="1:8" s="68" customFormat="1" ht="15">
      <c r="A3" s="17" t="s">
        <v>1820</v>
      </c>
      <c r="B3" s="133"/>
      <c r="C3" s="165"/>
      <c r="D3" s="165"/>
      <c r="E3" s="12"/>
      <c r="F3" s="257"/>
      <c r="G3" s="257"/>
    </row>
    <row r="4" spans="1:8" s="68" customFormat="1">
      <c r="A4" s="74"/>
      <c r="B4" s="69"/>
      <c r="C4" s="70"/>
      <c r="D4" s="71"/>
      <c r="E4" s="72"/>
      <c r="F4" s="258"/>
      <c r="G4" s="258"/>
    </row>
    <row r="5" spans="1:8" s="68" customFormat="1" ht="15">
      <c r="A5" s="74"/>
      <c r="B5" s="69"/>
      <c r="C5" s="165" t="s">
        <v>41</v>
      </c>
      <c r="D5" s="71"/>
      <c r="E5" s="72"/>
      <c r="F5" s="258"/>
      <c r="G5" s="258"/>
    </row>
    <row r="6" spans="1:8" s="68" customFormat="1">
      <c r="A6" s="74"/>
      <c r="B6" s="69"/>
      <c r="C6" s="70"/>
      <c r="D6" s="71"/>
      <c r="E6" s="72"/>
      <c r="F6" s="258"/>
      <c r="G6" s="258"/>
    </row>
    <row r="7" spans="1:8" s="1" customFormat="1" ht="15" customHeight="1">
      <c r="A7" s="75"/>
      <c r="B7" s="130" t="s">
        <v>19</v>
      </c>
      <c r="C7" s="110" t="s">
        <v>164</v>
      </c>
      <c r="D7" s="2"/>
      <c r="E7" s="4"/>
      <c r="F7" s="315">
        <f>G25</f>
        <v>0</v>
      </c>
      <c r="G7" s="315"/>
    </row>
    <row r="8" spans="1:8" s="1" customFormat="1" ht="15" customHeight="1">
      <c r="A8" s="75"/>
      <c r="B8" s="130" t="s">
        <v>27</v>
      </c>
      <c r="C8" s="110" t="s">
        <v>165</v>
      </c>
      <c r="D8" s="2"/>
      <c r="E8" s="4"/>
      <c r="F8" s="315">
        <f>G46</f>
        <v>0</v>
      </c>
      <c r="G8" s="315"/>
    </row>
    <row r="9" spans="1:8" s="1" customFormat="1" ht="15" customHeight="1">
      <c r="A9" s="75"/>
      <c r="B9" s="130" t="s">
        <v>2</v>
      </c>
      <c r="C9" s="110" t="s">
        <v>168</v>
      </c>
      <c r="D9" s="2"/>
      <c r="E9" s="4"/>
      <c r="F9" s="315">
        <f>G50</f>
        <v>0</v>
      </c>
      <c r="G9" s="315"/>
    </row>
    <row r="10" spans="1:8" s="1" customFormat="1" ht="15" customHeight="1">
      <c r="A10" s="75"/>
      <c r="B10" s="130" t="s">
        <v>1598</v>
      </c>
      <c r="C10" s="110" t="s">
        <v>1599</v>
      </c>
      <c r="D10" s="2"/>
      <c r="E10" s="4"/>
      <c r="F10" s="315">
        <f>G71</f>
        <v>0</v>
      </c>
      <c r="G10" s="315"/>
    </row>
    <row r="11" spans="1:8" s="1" customFormat="1" ht="15" customHeight="1" thickBot="1">
      <c r="A11" s="75"/>
      <c r="B11" s="131" t="s">
        <v>1080</v>
      </c>
      <c r="C11" s="111" t="s">
        <v>154</v>
      </c>
      <c r="D11" s="9"/>
      <c r="E11" s="11"/>
      <c r="F11" s="318">
        <f>G78</f>
        <v>3000</v>
      </c>
      <c r="G11" s="318"/>
    </row>
    <row r="12" spans="1:8" s="5" customFormat="1">
      <c r="A12" s="76"/>
      <c r="B12" s="18"/>
      <c r="C12" s="3"/>
      <c r="D12" s="2"/>
      <c r="E12" s="4"/>
      <c r="F12" s="259"/>
      <c r="G12" s="260"/>
      <c r="H12" s="1"/>
    </row>
    <row r="13" spans="1:8" s="5" customFormat="1" ht="15" customHeight="1">
      <c r="A13" s="76"/>
      <c r="B13" s="19"/>
      <c r="C13" s="3" t="s">
        <v>32</v>
      </c>
      <c r="D13" s="41"/>
      <c r="E13" s="13"/>
      <c r="F13" s="319">
        <f>SUM(F7:G11)</f>
        <v>3000</v>
      </c>
      <c r="G13" s="319"/>
    </row>
    <row r="14" spans="1:8" s="5" customFormat="1" ht="15" customHeight="1" thickBot="1">
      <c r="A14" s="76"/>
      <c r="B14" s="20"/>
      <c r="C14" s="10" t="s">
        <v>34</v>
      </c>
      <c r="D14" s="42"/>
      <c r="E14" s="14"/>
      <c r="F14" s="318">
        <f>ROUND(F13*0.22,2)</f>
        <v>660</v>
      </c>
      <c r="G14" s="318"/>
    </row>
    <row r="15" spans="1:8" s="5" customFormat="1" ht="15" customHeight="1">
      <c r="A15" s="76"/>
      <c r="B15" s="19"/>
      <c r="C15" s="3" t="s">
        <v>33</v>
      </c>
      <c r="D15" s="41"/>
      <c r="E15" s="13"/>
      <c r="F15" s="319">
        <f>SUM(F13:G14)</f>
        <v>3660</v>
      </c>
      <c r="G15" s="319"/>
    </row>
    <row r="16" spans="1:8">
      <c r="C16" s="23"/>
    </row>
    <row r="17" spans="1:7">
      <c r="C17" s="23"/>
    </row>
    <row r="18" spans="1:7" s="68" customFormat="1" ht="15">
      <c r="A18" s="17" t="s">
        <v>1820</v>
      </c>
      <c r="B18" s="69"/>
      <c r="C18" s="70"/>
      <c r="D18" s="71"/>
      <c r="E18" s="72"/>
      <c r="F18" s="258"/>
      <c r="G18" s="258"/>
    </row>
    <row r="19" spans="1:7" s="5" customFormat="1">
      <c r="A19" s="76"/>
      <c r="B19" s="44" t="s">
        <v>21</v>
      </c>
      <c r="C19" s="33" t="s">
        <v>23</v>
      </c>
      <c r="D19" s="32" t="s">
        <v>22</v>
      </c>
      <c r="E19" s="34" t="s">
        <v>24</v>
      </c>
      <c r="F19" s="261" t="s">
        <v>25</v>
      </c>
      <c r="G19" s="262" t="s">
        <v>43</v>
      </c>
    </row>
    <row r="20" spans="1:7">
      <c r="B20" s="51" t="s">
        <v>19</v>
      </c>
      <c r="C20" s="99" t="s">
        <v>20</v>
      </c>
      <c r="D20" s="7"/>
      <c r="E20" s="8"/>
      <c r="F20" s="263"/>
      <c r="G20" s="264"/>
    </row>
    <row r="21" spans="1:7" ht="38.25">
      <c r="B21" s="49" t="s">
        <v>1537</v>
      </c>
      <c r="C21" s="38" t="s">
        <v>1821</v>
      </c>
      <c r="D21" s="39" t="s">
        <v>42</v>
      </c>
      <c r="E21" s="40">
        <v>1</v>
      </c>
      <c r="F21" s="265"/>
      <c r="G21" s="266">
        <f>ROUND(F21*E21,2)</f>
        <v>0</v>
      </c>
    </row>
    <row r="22" spans="1:7" ht="63.75">
      <c r="B22" s="49" t="s">
        <v>1539</v>
      </c>
      <c r="C22" s="38" t="s">
        <v>1822</v>
      </c>
      <c r="D22" s="39" t="s">
        <v>42</v>
      </c>
      <c r="E22" s="40">
        <v>1</v>
      </c>
      <c r="F22" s="265"/>
      <c r="G22" s="266">
        <f>ROUND(F22*E22,2)</f>
        <v>0</v>
      </c>
    </row>
    <row r="23" spans="1:7" ht="38.25">
      <c r="B23" s="49" t="s">
        <v>187</v>
      </c>
      <c r="C23" s="38" t="s">
        <v>1541</v>
      </c>
      <c r="D23" s="39" t="s">
        <v>35</v>
      </c>
      <c r="E23" s="40">
        <v>100</v>
      </c>
      <c r="F23" s="265"/>
      <c r="G23" s="266">
        <f t="shared" ref="G23:G24" si="0">ROUND(F23*E23,2)</f>
        <v>0</v>
      </c>
    </row>
    <row r="24" spans="1:7">
      <c r="B24" s="49" t="s">
        <v>342</v>
      </c>
      <c r="C24" s="38" t="s">
        <v>343</v>
      </c>
      <c r="D24" s="39" t="s">
        <v>7</v>
      </c>
      <c r="E24" s="40">
        <v>25</v>
      </c>
      <c r="F24" s="265"/>
      <c r="G24" s="266">
        <f t="shared" si="0"/>
        <v>0</v>
      </c>
    </row>
    <row r="25" spans="1:7">
      <c r="B25" s="316" t="s">
        <v>44</v>
      </c>
      <c r="C25" s="317"/>
      <c r="D25" s="317"/>
      <c r="E25" s="317"/>
      <c r="F25" s="317"/>
      <c r="G25" s="264">
        <f>SUM(G21:G24)</f>
        <v>0</v>
      </c>
    </row>
    <row r="27" spans="1:7">
      <c r="B27" s="51" t="s">
        <v>27</v>
      </c>
      <c r="C27" s="99" t="s">
        <v>28</v>
      </c>
      <c r="D27" s="7"/>
      <c r="E27" s="8"/>
      <c r="F27" s="263"/>
      <c r="G27" s="264"/>
    </row>
    <row r="28" spans="1:7" ht="27.6" customHeight="1">
      <c r="B28" s="195" t="s">
        <v>19</v>
      </c>
      <c r="C28" s="328" t="s">
        <v>1408</v>
      </c>
      <c r="D28" s="328"/>
      <c r="E28" s="328"/>
      <c r="F28" s="328"/>
      <c r="G28" s="329"/>
    </row>
    <row r="29" spans="1:7" ht="27.6" customHeight="1">
      <c r="B29" s="195" t="s">
        <v>27</v>
      </c>
      <c r="C29" s="328" t="s">
        <v>1542</v>
      </c>
      <c r="D29" s="328"/>
      <c r="E29" s="328"/>
      <c r="F29" s="328"/>
      <c r="G29" s="329"/>
    </row>
    <row r="30" spans="1:7">
      <c r="B30" s="195" t="s">
        <v>0</v>
      </c>
      <c r="C30" s="328" t="s">
        <v>1543</v>
      </c>
      <c r="D30" s="328"/>
      <c r="E30" s="328"/>
      <c r="F30" s="328"/>
      <c r="G30" s="329"/>
    </row>
    <row r="31" spans="1:7" ht="27.6" customHeight="1">
      <c r="B31" s="195" t="s">
        <v>1</v>
      </c>
      <c r="C31" s="328" t="s">
        <v>1544</v>
      </c>
      <c r="D31" s="328"/>
      <c r="E31" s="328"/>
      <c r="F31" s="328"/>
      <c r="G31" s="329"/>
    </row>
    <row r="32" spans="1:7" ht="27.6" customHeight="1">
      <c r="B32" s="195" t="s">
        <v>2</v>
      </c>
      <c r="C32" s="328" t="s">
        <v>1545</v>
      </c>
      <c r="D32" s="328"/>
      <c r="E32" s="328"/>
      <c r="F32" s="328"/>
      <c r="G32" s="329"/>
    </row>
    <row r="33" spans="2:7" ht="39.6" customHeight="1">
      <c r="B33" s="195" t="s">
        <v>3</v>
      </c>
      <c r="C33" s="336" t="s">
        <v>1546</v>
      </c>
      <c r="D33" s="336"/>
      <c r="E33" s="336"/>
      <c r="F33" s="336"/>
      <c r="G33" s="361"/>
    </row>
    <row r="34" spans="2:7" ht="51">
      <c r="B34" s="166" t="s">
        <v>1410</v>
      </c>
      <c r="C34" s="94" t="s">
        <v>1549</v>
      </c>
      <c r="D34" s="95"/>
      <c r="E34" s="96"/>
      <c r="F34" s="269"/>
      <c r="G34" s="266"/>
    </row>
    <row r="35" spans="2:7" ht="51">
      <c r="B35" s="167"/>
      <c r="C35" s="164" t="s">
        <v>1823</v>
      </c>
      <c r="D35" s="173" t="s">
        <v>36</v>
      </c>
      <c r="E35" s="174">
        <v>51</v>
      </c>
      <c r="F35" s="293"/>
      <c r="G35" s="274">
        <f t="shared" ref="G35:G45" si="1">ROUND(F35*E35,2)</f>
        <v>0</v>
      </c>
    </row>
    <row r="36" spans="2:7" ht="38.25">
      <c r="B36" s="167"/>
      <c r="C36" s="28" t="s">
        <v>1825</v>
      </c>
      <c r="D36" s="36" t="s">
        <v>36</v>
      </c>
      <c r="E36" s="29">
        <v>129</v>
      </c>
      <c r="F36" s="293"/>
      <c r="G36" s="274">
        <f t="shared" ref="G36" si="2">ROUND(F36*E36,2)</f>
        <v>0</v>
      </c>
    </row>
    <row r="37" spans="2:7" ht="38.25">
      <c r="B37" s="169"/>
      <c r="C37" s="30" t="s">
        <v>1824</v>
      </c>
      <c r="D37" s="37" t="s">
        <v>36</v>
      </c>
      <c r="E37" s="31">
        <v>125</v>
      </c>
      <c r="F37" s="280"/>
      <c r="G37" s="281">
        <f t="shared" si="1"/>
        <v>0</v>
      </c>
    </row>
    <row r="38" spans="2:7">
      <c r="B38" s="166" t="s">
        <v>1552</v>
      </c>
      <c r="C38" s="94" t="s">
        <v>1826</v>
      </c>
      <c r="D38" s="95"/>
      <c r="E38" s="96"/>
      <c r="F38" s="269"/>
      <c r="G38" s="266"/>
    </row>
    <row r="39" spans="2:7" ht="51">
      <c r="B39" s="167"/>
      <c r="C39" s="164" t="s">
        <v>1553</v>
      </c>
      <c r="D39" s="173" t="s">
        <v>36</v>
      </c>
      <c r="E39" s="174">
        <v>12</v>
      </c>
      <c r="F39" s="293"/>
      <c r="G39" s="274">
        <f t="shared" si="1"/>
        <v>0</v>
      </c>
    </row>
    <row r="40" spans="2:7" ht="63.75">
      <c r="B40" s="167"/>
      <c r="C40" s="164" t="s">
        <v>1827</v>
      </c>
      <c r="D40" s="173" t="s">
        <v>36</v>
      </c>
      <c r="E40" s="174">
        <v>27</v>
      </c>
      <c r="F40" s="293"/>
      <c r="G40" s="274">
        <f t="shared" ref="G40:G42" si="3">ROUND(F40*E40,2)</f>
        <v>0</v>
      </c>
    </row>
    <row r="41" spans="2:7" ht="89.25">
      <c r="B41" s="167"/>
      <c r="C41" s="164" t="s">
        <v>1828</v>
      </c>
      <c r="D41" s="173" t="s">
        <v>36</v>
      </c>
      <c r="E41" s="174">
        <v>13</v>
      </c>
      <c r="F41" s="293"/>
      <c r="G41" s="274">
        <f t="shared" si="3"/>
        <v>0</v>
      </c>
    </row>
    <row r="42" spans="2:7" ht="89.25">
      <c r="B42" s="167"/>
      <c r="C42" s="164" t="s">
        <v>1829</v>
      </c>
      <c r="D42" s="173" t="s">
        <v>36</v>
      </c>
      <c r="E42" s="174">
        <v>90</v>
      </c>
      <c r="F42" s="293"/>
      <c r="G42" s="274">
        <f t="shared" si="3"/>
        <v>0</v>
      </c>
    </row>
    <row r="43" spans="2:7" ht="102">
      <c r="B43" s="49" t="s">
        <v>205</v>
      </c>
      <c r="C43" s="38" t="s">
        <v>1831</v>
      </c>
      <c r="D43" s="39" t="s">
        <v>36</v>
      </c>
      <c r="E43" s="40">
        <v>115</v>
      </c>
      <c r="F43" s="269"/>
      <c r="G43" s="266">
        <f t="shared" si="1"/>
        <v>0</v>
      </c>
    </row>
    <row r="44" spans="2:7">
      <c r="B44" s="49" t="s">
        <v>258</v>
      </c>
      <c r="C44" s="38" t="s">
        <v>467</v>
      </c>
      <c r="D44" s="39" t="s">
        <v>151</v>
      </c>
      <c r="E44" s="40">
        <v>142</v>
      </c>
      <c r="F44" s="265"/>
      <c r="G44" s="266">
        <f t="shared" si="1"/>
        <v>0</v>
      </c>
    </row>
    <row r="45" spans="2:7">
      <c r="B45" s="49" t="s">
        <v>191</v>
      </c>
      <c r="C45" s="38" t="s">
        <v>192</v>
      </c>
      <c r="D45" s="39" t="s">
        <v>151</v>
      </c>
      <c r="E45" s="40">
        <v>142</v>
      </c>
      <c r="F45" s="265"/>
      <c r="G45" s="266">
        <f t="shared" si="1"/>
        <v>0</v>
      </c>
    </row>
    <row r="46" spans="2:7">
      <c r="B46" s="316" t="s">
        <v>156</v>
      </c>
      <c r="C46" s="317"/>
      <c r="D46" s="317"/>
      <c r="E46" s="317"/>
      <c r="F46" s="317"/>
      <c r="G46" s="264">
        <f>SUM(G34:G45)</f>
        <v>0</v>
      </c>
    </row>
    <row r="48" spans="2:7">
      <c r="B48" s="51" t="s">
        <v>2</v>
      </c>
      <c r="C48" s="99" t="s">
        <v>12</v>
      </c>
      <c r="D48" s="7"/>
      <c r="E48" s="8"/>
      <c r="F48" s="263"/>
      <c r="G48" s="264"/>
    </row>
    <row r="49" spans="2:7" ht="178.5">
      <c r="B49" s="199" t="s">
        <v>1557</v>
      </c>
      <c r="C49" s="94" t="s">
        <v>1832</v>
      </c>
      <c r="D49" s="95" t="s">
        <v>155</v>
      </c>
      <c r="E49" s="202">
        <v>32</v>
      </c>
      <c r="F49" s="269"/>
      <c r="G49" s="266">
        <f t="shared" ref="G49" si="4">ROUND(F49*E49,2)</f>
        <v>0</v>
      </c>
    </row>
    <row r="50" spans="2:7">
      <c r="B50" s="316" t="s">
        <v>45</v>
      </c>
      <c r="C50" s="317"/>
      <c r="D50" s="317"/>
      <c r="E50" s="317"/>
      <c r="F50" s="317"/>
      <c r="G50" s="264">
        <f>SUM(G49:G49)</f>
        <v>0</v>
      </c>
    </row>
    <row r="52" spans="2:7">
      <c r="B52" s="51" t="s">
        <v>1559</v>
      </c>
      <c r="C52" s="99" t="s">
        <v>1560</v>
      </c>
      <c r="D52" s="7"/>
      <c r="E52" s="8"/>
      <c r="F52" s="263"/>
      <c r="G52" s="264"/>
    </row>
    <row r="53" spans="2:7" ht="85.9" customHeight="1">
      <c r="B53" s="195" t="s">
        <v>19</v>
      </c>
      <c r="C53" s="336" t="s">
        <v>1561</v>
      </c>
      <c r="D53" s="336"/>
      <c r="E53" s="336"/>
      <c r="F53" s="336"/>
      <c r="G53" s="361"/>
    </row>
    <row r="54" spans="2:7" ht="76.5">
      <c r="B54" s="199" t="s">
        <v>1562</v>
      </c>
      <c r="C54" s="94" t="s">
        <v>1563</v>
      </c>
      <c r="D54" s="95"/>
      <c r="E54" s="96"/>
      <c r="F54" s="269"/>
      <c r="G54" s="266"/>
    </row>
    <row r="55" spans="2:7" ht="76.5">
      <c r="B55" s="200"/>
      <c r="C55" s="28" t="s">
        <v>1564</v>
      </c>
      <c r="D55" s="36"/>
      <c r="E55" s="29"/>
      <c r="F55" s="280"/>
      <c r="G55" s="281"/>
    </row>
    <row r="56" spans="2:7" ht="38.25">
      <c r="B56" s="200"/>
      <c r="C56" s="28" t="s">
        <v>1565</v>
      </c>
      <c r="D56" s="36"/>
      <c r="E56" s="29"/>
      <c r="F56" s="280"/>
      <c r="G56" s="281"/>
    </row>
    <row r="57" spans="2:7" ht="51">
      <c r="B57" s="200"/>
      <c r="C57" s="28" t="s">
        <v>1833</v>
      </c>
      <c r="D57" s="36"/>
      <c r="E57" s="29"/>
      <c r="F57" s="280"/>
      <c r="G57" s="281"/>
    </row>
    <row r="58" spans="2:7">
      <c r="B58" s="200"/>
      <c r="C58" s="164" t="s">
        <v>1569</v>
      </c>
      <c r="D58" s="173" t="s">
        <v>155</v>
      </c>
      <c r="E58" s="174">
        <v>35</v>
      </c>
      <c r="F58" s="293"/>
      <c r="G58" s="274">
        <f t="shared" ref="G58:G67" si="5">ROUND(F58*E58,2)</f>
        <v>0</v>
      </c>
    </row>
    <row r="59" spans="2:7">
      <c r="B59" s="200"/>
      <c r="C59" s="144" t="s">
        <v>1834</v>
      </c>
      <c r="D59" s="173" t="s">
        <v>155</v>
      </c>
      <c r="E59" s="174">
        <v>60</v>
      </c>
      <c r="F59" s="293"/>
      <c r="G59" s="274">
        <f t="shared" si="5"/>
        <v>0</v>
      </c>
    </row>
    <row r="60" spans="2:7" ht="102">
      <c r="B60" s="166" t="s">
        <v>1577</v>
      </c>
      <c r="C60" s="94" t="s">
        <v>1578</v>
      </c>
      <c r="D60" s="95"/>
      <c r="E60" s="96"/>
      <c r="F60" s="269"/>
      <c r="G60" s="266"/>
    </row>
    <row r="61" spans="2:7">
      <c r="B61" s="201"/>
      <c r="C61" s="30" t="s">
        <v>1581</v>
      </c>
      <c r="D61" s="37" t="s">
        <v>155</v>
      </c>
      <c r="E61" s="31">
        <v>12</v>
      </c>
      <c r="F61" s="280"/>
      <c r="G61" s="281">
        <f t="shared" si="5"/>
        <v>0</v>
      </c>
    </row>
    <row r="62" spans="2:7" ht="204">
      <c r="B62" s="166" t="s">
        <v>1582</v>
      </c>
      <c r="C62" s="94" t="s">
        <v>1836</v>
      </c>
      <c r="D62" s="95"/>
      <c r="E62" s="96"/>
      <c r="F62" s="269"/>
      <c r="G62" s="266"/>
    </row>
    <row r="63" spans="2:7">
      <c r="B63" s="167"/>
      <c r="C63" s="144" t="s">
        <v>1835</v>
      </c>
      <c r="D63" s="173" t="s">
        <v>42</v>
      </c>
      <c r="E63" s="174">
        <v>2</v>
      </c>
      <c r="F63" s="293"/>
      <c r="G63" s="274">
        <f t="shared" si="5"/>
        <v>0</v>
      </c>
    </row>
    <row r="64" spans="2:7" ht="204">
      <c r="B64" s="166" t="s">
        <v>1582</v>
      </c>
      <c r="C64" s="229" t="s">
        <v>1837</v>
      </c>
      <c r="D64" s="95" t="s">
        <v>42</v>
      </c>
      <c r="E64" s="96">
        <v>2</v>
      </c>
      <c r="F64" s="269"/>
      <c r="G64" s="266">
        <f t="shared" si="5"/>
        <v>0</v>
      </c>
    </row>
    <row r="65" spans="2:7" ht="63.75">
      <c r="B65" s="166" t="s">
        <v>1589</v>
      </c>
      <c r="C65" s="94" t="s">
        <v>1590</v>
      </c>
      <c r="D65" s="95"/>
      <c r="E65" s="96"/>
      <c r="F65" s="269"/>
      <c r="G65" s="266"/>
    </row>
    <row r="66" spans="2:7">
      <c r="B66" s="200"/>
      <c r="C66" s="144" t="s">
        <v>1838</v>
      </c>
      <c r="D66" s="173" t="s">
        <v>42</v>
      </c>
      <c r="E66" s="174">
        <v>2</v>
      </c>
      <c r="F66" s="293"/>
      <c r="G66" s="274">
        <f t="shared" si="5"/>
        <v>0</v>
      </c>
    </row>
    <row r="67" spans="2:7">
      <c r="B67" s="201"/>
      <c r="C67" s="113" t="s">
        <v>1839</v>
      </c>
      <c r="D67" s="37" t="s">
        <v>42</v>
      </c>
      <c r="E67" s="31">
        <v>2</v>
      </c>
      <c r="F67" s="280"/>
      <c r="G67" s="281">
        <f t="shared" si="5"/>
        <v>0</v>
      </c>
    </row>
    <row r="68" spans="2:7" ht="76.5">
      <c r="B68" s="166" t="s">
        <v>1593</v>
      </c>
      <c r="C68" s="94" t="s">
        <v>1594</v>
      </c>
      <c r="D68" s="95"/>
      <c r="E68" s="96"/>
      <c r="F68" s="269"/>
      <c r="G68" s="266"/>
    </row>
    <row r="69" spans="2:7">
      <c r="B69" s="201"/>
      <c r="C69" s="196" t="s">
        <v>1586</v>
      </c>
      <c r="D69" s="197" t="s">
        <v>155</v>
      </c>
      <c r="E69" s="198">
        <v>35</v>
      </c>
      <c r="F69" s="267"/>
      <c r="G69" s="268">
        <f t="shared" ref="G69:G70" si="6">ROUND(F69*E69,2)</f>
        <v>0</v>
      </c>
    </row>
    <row r="70" spans="2:7" ht="63.75">
      <c r="B70" s="167" t="s">
        <v>1593</v>
      </c>
      <c r="C70" s="230" t="s">
        <v>1840</v>
      </c>
      <c r="D70" s="159" t="s">
        <v>155</v>
      </c>
      <c r="E70" s="160">
        <v>60</v>
      </c>
      <c r="F70" s="294"/>
      <c r="G70" s="295">
        <f t="shared" si="6"/>
        <v>0</v>
      </c>
    </row>
    <row r="71" spans="2:7">
      <c r="B71" s="316" t="s">
        <v>1595</v>
      </c>
      <c r="C71" s="317"/>
      <c r="D71" s="317"/>
      <c r="E71" s="317"/>
      <c r="F71" s="317"/>
      <c r="G71" s="264">
        <f>SUM(G54:G70)</f>
        <v>0</v>
      </c>
    </row>
    <row r="73" spans="2:7">
      <c r="B73" s="51" t="s">
        <v>1080</v>
      </c>
      <c r="C73" s="99" t="s">
        <v>1081</v>
      </c>
      <c r="D73" s="7"/>
      <c r="E73" s="8"/>
      <c r="F73" s="263"/>
      <c r="G73" s="264"/>
    </row>
    <row r="74" spans="2:7" ht="38.25">
      <c r="B74" s="236" t="s">
        <v>6</v>
      </c>
      <c r="C74" s="237" t="s">
        <v>159</v>
      </c>
      <c r="D74" s="238" t="s">
        <v>7</v>
      </c>
      <c r="E74" s="240">
        <v>25</v>
      </c>
      <c r="F74" s="269"/>
      <c r="G74" s="266">
        <f t="shared" ref="G74:G77" si="7">ROUND(F74*E74,2)</f>
        <v>0</v>
      </c>
    </row>
    <row r="75" spans="2:7" ht="51">
      <c r="B75" s="236" t="s">
        <v>8</v>
      </c>
      <c r="C75" s="237" t="s">
        <v>336</v>
      </c>
      <c r="D75" s="238" t="s">
        <v>7</v>
      </c>
      <c r="E75" s="240">
        <v>10</v>
      </c>
      <c r="F75" s="269"/>
      <c r="G75" s="266">
        <f t="shared" si="7"/>
        <v>0</v>
      </c>
    </row>
    <row r="76" spans="2:7" ht="63.75">
      <c r="B76" s="49" t="s">
        <v>1596</v>
      </c>
      <c r="C76" s="38" t="s">
        <v>1597</v>
      </c>
      <c r="D76" s="39" t="s">
        <v>7</v>
      </c>
      <c r="E76" s="40">
        <v>50</v>
      </c>
      <c r="F76" s="269">
        <v>60</v>
      </c>
      <c r="G76" s="266">
        <f t="shared" si="7"/>
        <v>3000</v>
      </c>
    </row>
    <row r="77" spans="2:7" ht="38.25">
      <c r="B77" s="49" t="s">
        <v>9</v>
      </c>
      <c r="C77" s="38" t="s">
        <v>1082</v>
      </c>
      <c r="D77" s="39" t="s">
        <v>42</v>
      </c>
      <c r="E77" s="40">
        <v>1</v>
      </c>
      <c r="F77" s="269"/>
      <c r="G77" s="266">
        <f t="shared" si="7"/>
        <v>0</v>
      </c>
    </row>
    <row r="78" spans="2:7">
      <c r="B78" s="316" t="s">
        <v>1083</v>
      </c>
      <c r="C78" s="317"/>
      <c r="D78" s="317"/>
      <c r="E78" s="317"/>
      <c r="F78" s="317"/>
      <c r="G78" s="264">
        <f>SUM(G74:G77)</f>
        <v>3000</v>
      </c>
    </row>
  </sheetData>
  <mergeCells count="22">
    <mergeCell ref="B50:F50"/>
    <mergeCell ref="C53:G53"/>
    <mergeCell ref="B71:F71"/>
    <mergeCell ref="B78:F78"/>
    <mergeCell ref="A2:G2"/>
    <mergeCell ref="C30:G30"/>
    <mergeCell ref="C31:G31"/>
    <mergeCell ref="C32:G32"/>
    <mergeCell ref="C33:G33"/>
    <mergeCell ref="B46:F46"/>
    <mergeCell ref="F13:G13"/>
    <mergeCell ref="F14:G14"/>
    <mergeCell ref="F15:G15"/>
    <mergeCell ref="B25:F25"/>
    <mergeCell ref="C28:G28"/>
    <mergeCell ref="C29:G29"/>
    <mergeCell ref="F11:G11"/>
    <mergeCell ref="A1:G1"/>
    <mergeCell ref="F7:G7"/>
    <mergeCell ref="F8:G8"/>
    <mergeCell ref="F9:G9"/>
    <mergeCell ref="F10:G10"/>
  </mergeCells>
  <dataValidations count="1">
    <dataValidation type="custom" allowBlank="1" showInputMessage="1" showErrorMessage="1" error="Vnos Cena/enoto na dve decimalni mesti." sqref="F21:F24 F49 F74:F77 F34:F45 F54:F70" xr:uid="{CBFA1B99-19A4-43EE-A586-FB9086BB8359}">
      <formula1>F21=ROUND(F21,2)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5</vt:i4>
      </vt:variant>
    </vt:vector>
  </HeadingPairs>
  <TitlesOfParts>
    <vt:vector size="30" baseType="lpstr">
      <vt:lpstr>REKAPITULACIJA</vt:lpstr>
      <vt:lpstr>Opombe</vt:lpstr>
      <vt:lpstr>Cesta</vt:lpstr>
      <vt:lpstr>Cesta-odvodnjavanje</vt:lpstr>
      <vt:lpstr>Pločnik</vt:lpstr>
      <vt:lpstr>Avtobusno postajališče</vt:lpstr>
      <vt:lpstr>Oporne, podporne konstrukcije</vt:lpstr>
      <vt:lpstr>Prestavitev kapelice</vt:lpstr>
      <vt:lpstr>PHO</vt:lpstr>
      <vt:lpstr>Odstranitev O3</vt:lpstr>
      <vt:lpstr>CR</vt:lpstr>
      <vt:lpstr>NN</vt:lpstr>
      <vt:lpstr>TK</vt:lpstr>
      <vt:lpstr>KKS</vt:lpstr>
      <vt:lpstr>Semaforizacija</vt:lpstr>
      <vt:lpstr>Vodovod</vt:lpstr>
      <vt:lpstr>Plinovod</vt:lpstr>
      <vt:lpstr>KA</vt:lpstr>
      <vt:lpstr>PPHZ</vt:lpstr>
      <vt:lpstr>Rovšek-promet</vt:lpstr>
      <vt:lpstr>Rovšek-konstrukcije</vt:lpstr>
      <vt:lpstr>Rovšek-TK</vt:lpstr>
      <vt:lpstr>Rovšek-KKS</vt:lpstr>
      <vt:lpstr>Rovšek-vodovod</vt:lpstr>
      <vt:lpstr>Rovšek-plinovod</vt:lpstr>
      <vt:lpstr>CR!Področje_tiskanja</vt:lpstr>
      <vt:lpstr>KKS!Področje_tiskanja</vt:lpstr>
      <vt:lpstr>'Oporne, podporne konstrukcije'!Področje_tiskanja</vt:lpstr>
      <vt:lpstr>REKAPITULACIJA!Področje_tiskanja</vt:lpstr>
      <vt:lpstr>TK!Področje_tiskanja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2024-08-06T17:42:08Z</cp:lastPrinted>
  <dcterms:created xsi:type="dcterms:W3CDTF">2009-05-05T08:10:29Z</dcterms:created>
  <dcterms:modified xsi:type="dcterms:W3CDTF">2026-08-10T05:22:29Z</dcterms:modified>
</cp:coreProperties>
</file>